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hidePivotFieldList="1"/>
  <mc:AlternateContent xmlns:mc="http://schemas.openxmlformats.org/markup-compatibility/2006">
    <mc:Choice Requires="x15">
      <x15ac:absPath xmlns:x15ac="http://schemas.microsoft.com/office/spreadsheetml/2010/11/ac" url="C:\Users\3194087\Desktop\INFORMES FINALES CNV DICIEMBRE 2022\IAM_ 2022\FM Liquidez GS_EEFF y Notas CNV al 31.12.2022\"/>
    </mc:Choice>
  </mc:AlternateContent>
  <xr:revisionPtr revIDLastSave="0" documentId="13_ncr:1_{D2BC54D3-D9C9-4A8C-B985-782DA208B6D6}" xr6:coauthVersionLast="47" xr6:coauthVersionMax="47" xr10:uidLastSave="{00000000-0000-0000-0000-000000000000}"/>
  <bookViews>
    <workbookView xWindow="-108" yWindow="-108" windowWidth="23256" windowHeight="12456" tabRatio="951" activeTab="1" xr2:uid="{00000000-000D-0000-FFFF-FFFF00000000}"/>
  </bookViews>
  <sheets>
    <sheet name="INDICE" sheetId="12" r:id="rId1"/>
    <sheet name="ACTIVO NETO" sheetId="3" r:id="rId2"/>
    <sheet name="BG 12.2022" sheetId="29" state="hidden" r:id="rId3"/>
    <sheet name="Clasificación" sheetId="25" state="hidden" r:id="rId4"/>
    <sheet name="ESTADO DE INGRESOS Y EGRESOS" sheetId="4" r:id="rId5"/>
    <sheet name="FLUJO DE EFECTIVO" sheetId="5" r:id="rId6"/>
    <sheet name="CA EF" sheetId="6" state="hidden" r:id="rId7"/>
    <sheet name="VARIACION DEL ACTIVO NETO" sheetId="7" r:id="rId8"/>
    <sheet name="Nota 1 a Nota 3.8" sheetId="8" r:id="rId9"/>
    <sheet name="Nota 3.9 a Nota 4.1" sheetId="9" r:id="rId10"/>
    <sheet name="Nota 4.2" sheetId="26" r:id="rId11"/>
    <sheet name="Nota 4.3 a Nota 4.9" sheetId="28" r:id="rId12"/>
    <sheet name="Nota 5 a Nota 8" sheetId="27" r:id="rId13"/>
  </sheets>
  <definedNames>
    <definedName name="\a" localSheetId="8">#REF!</definedName>
    <definedName name="\a" localSheetId="9">#REF!</definedName>
    <definedName name="\a" localSheetId="10">#REF!</definedName>
    <definedName name="\a" localSheetId="11">#REF!</definedName>
    <definedName name="\a" localSheetId="12">#REF!</definedName>
    <definedName name="\a">#REF!</definedName>
    <definedName name="_____DAT23" localSheetId="8">#REF!</definedName>
    <definedName name="_____DAT23" localSheetId="9">#REF!</definedName>
    <definedName name="_____DAT23" localSheetId="10">#REF!</definedName>
    <definedName name="_____DAT23" localSheetId="11">#REF!</definedName>
    <definedName name="_____DAT23" localSheetId="12">#REF!</definedName>
    <definedName name="_____DAT23">#REF!</definedName>
    <definedName name="_____DAT24" localSheetId="8">#REF!</definedName>
    <definedName name="_____DAT24" localSheetId="9">#REF!</definedName>
    <definedName name="_____DAT24" localSheetId="10">#REF!</definedName>
    <definedName name="_____DAT24" localSheetId="11">#REF!</definedName>
    <definedName name="_____DAT24" localSheetId="1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3" hidden="1">Clasificación!$A$4:$H$68</definedName>
    <definedName name="_xlnm._FilterDatabase" localSheetId="9" hidden="1">'Nota 3.9 a Nota 4.1'!#REF!</definedName>
    <definedName name="_xlnm._FilterDatabase" localSheetId="10" hidden="1">'Nota 4.2'!$B$13:$Q$104</definedName>
    <definedName name="_xlnm._FilterDatabase" localSheetId="11" hidden="1">'Nota 4.3 a Nota 4.9'!#REF!</definedName>
    <definedName name="_xlnm._FilterDatabase" localSheetId="12" hidden="1">'Nota 5 a Nota 8'!#REF!</definedName>
    <definedName name="_Hlk130801509" localSheetId="8">'Nota 1 a Nota 3.8'!$C$203</definedName>
    <definedName name="_Hlk130802375" localSheetId="8">'Nota 1 a Nota 3.8'!$C$278</definedName>
    <definedName name="_Hlk130808666" localSheetId="8">'Nota 1 a Nota 3.8'!$C$201</definedName>
    <definedName name="_Hlk130841971" localSheetId="8">'Nota 1 a Nota 3.8'!$C$206</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1">'ACTIVO NETO'!$A$5:$F$5</definedName>
    <definedName name="_xlnm.Print_Area" localSheetId="4">'ESTADO DE INGRESOS Y EGRESOS'!$A$5:$G$5</definedName>
    <definedName name="_xlnm.Print_Area" localSheetId="5">'FLUJO DE EFECTIVO'!#REF!</definedName>
    <definedName name="_xlnm.Print_Area" localSheetId="8">'Nota 1 a Nota 3.8'!$B$7:$M$112</definedName>
    <definedName name="_xlnm.Print_Area" localSheetId="9">'Nota 3.9 a Nota 4.1'!$A$8:$J$40</definedName>
    <definedName name="_xlnm.Print_Area" localSheetId="10">'Nota 4.2'!$A$10:$J$105</definedName>
    <definedName name="_xlnm.Print_Area" localSheetId="11">'Nota 4.3 a Nota 4.9'!$A$10:$J$72</definedName>
    <definedName name="_xlnm.Print_Area" localSheetId="12">'Nota 5 a Nota 8'!$A$10:$J$26</definedName>
    <definedName name="_xlnm.Print_Area" localSheetId="7">'VARIACION DEL ACTIVO NETO'!#REF!</definedName>
    <definedName name="Area_de_impresión2" localSheetId="8">#REF!</definedName>
    <definedName name="Area_de_impresión2" localSheetId="9">#REF!</definedName>
    <definedName name="Area_de_impresión2" localSheetId="10">#REF!</definedName>
    <definedName name="Area_de_impresión2" localSheetId="11">#REF!</definedName>
    <definedName name="Area_de_impresión2" localSheetId="12">#REF!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5" hidden="1">{#N/A,#N/A,FALSE,"VOL"}</definedName>
    <definedName name="DAFDFAD" localSheetId="8" hidden="1">{#N/A,#N/A,FALSE,"VOL"}</definedName>
    <definedName name="DAFDFAD" localSheetId="9" hidden="1">{#N/A,#N/A,FALSE,"VOL"}</definedName>
    <definedName name="DAFDFAD" localSheetId="10" hidden="1">{#N/A,#N/A,FALSE,"VOL"}</definedName>
    <definedName name="DAFDFAD" localSheetId="11" hidden="1">{#N/A,#N/A,FALSE,"VOL"}</definedName>
    <definedName name="DAFDFAD" localSheetId="12"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5" hidden="1">{#N/A,#N/A,FALSE,"VOL"}</definedName>
    <definedName name="liq" localSheetId="8" hidden="1">{#N/A,#N/A,FALSE,"VOL"}</definedName>
    <definedName name="liq" localSheetId="9" hidden="1">{#N/A,#N/A,FALSE,"VOL"}</definedName>
    <definedName name="liq" localSheetId="10" hidden="1">{#N/A,#N/A,FALSE,"VOL"}</definedName>
    <definedName name="liq" localSheetId="11" hidden="1">{#N/A,#N/A,FALSE,"VOL"}</definedName>
    <definedName name="liq" localSheetId="12"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localSheetId="10" hidden="1">#REF!</definedName>
    <definedName name="ngughuiyhuhhhhhhhhhhhhhhhhhh" localSheetId="11" hidden="1">#REF!</definedName>
    <definedName name="ngughuiyhuhhhhhhhhhhhhhhhhhh" localSheetId="12" hidden="1">#REF!</definedName>
    <definedName name="ngughuiyhuhhhhhhhhhhhhhhhhhh" hidden="1">#REF!</definedName>
    <definedName name="njkhoikh" localSheetId="8" hidden="1">#REF!</definedName>
    <definedName name="njkhoikh" localSheetId="9" hidden="1">#REF!</definedName>
    <definedName name="njkhoikh" localSheetId="10" hidden="1">#REF!</definedName>
    <definedName name="njkhoikh" localSheetId="11" hidden="1">#REF!</definedName>
    <definedName name="njkhoikh" localSheetId="12" hidden="1">#REF!</definedName>
    <definedName name="njkhoikh" hidden="1">#REF!</definedName>
    <definedName name="nmm" localSheetId="3" hidden="1">{#N/A,#N/A,FALSE,"VOL"}</definedName>
    <definedName name="nmm" localSheetId="4" hidden="1">{#N/A,#N/A,FALSE,"VOL"}</definedName>
    <definedName name="nmm" localSheetId="5" hidden="1">{#N/A,#N/A,FALSE,"VOL"}</definedName>
    <definedName name="nmm" localSheetId="8" hidden="1">{#N/A,#N/A,FALSE,"VOL"}</definedName>
    <definedName name="nmm" localSheetId="9" hidden="1">{#N/A,#N/A,FALSE,"VOL"}</definedName>
    <definedName name="nmm" localSheetId="10" hidden="1">{#N/A,#N/A,FALSE,"VOL"}</definedName>
    <definedName name="nmm" localSheetId="11" hidden="1">{#N/A,#N/A,FALSE,"VOL"}</definedName>
    <definedName name="nmm" localSheetId="12" hidden="1">{#N/A,#N/A,FALSE,"VOL"}</definedName>
    <definedName name="nmm" localSheetId="7" hidden="1">{#N/A,#N/A,FALSE,"VOL"}</definedName>
    <definedName name="nmm" hidden="1">{#N/A,#N/A,FALSE,"VOL"}</definedName>
    <definedName name="NO" localSheetId="3" hidden="1">{#N/A,#N/A,FALSE,"VOL"}</definedName>
    <definedName name="NO" localSheetId="4" hidden="1">{#N/A,#N/A,FALSE,"VOL"}</definedName>
    <definedName name="NO" localSheetId="5" hidden="1">{#N/A,#N/A,FALSE,"VOL"}</definedName>
    <definedName name="NO" localSheetId="8" hidden="1">{#N/A,#N/A,FALSE,"VOL"}</definedName>
    <definedName name="NO" localSheetId="9" hidden="1">{#N/A,#N/A,FALSE,"VOL"}</definedName>
    <definedName name="NO" localSheetId="10" hidden="1">{#N/A,#N/A,FALSE,"VOL"}</definedName>
    <definedName name="NO" localSheetId="11" hidden="1">{#N/A,#N/A,FALSE,"VOL"}</definedName>
    <definedName name="NO" localSheetId="12"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 localSheetId="10">#REF!</definedName>
    <definedName name="ñfdsl" localSheetId="11">#REF!</definedName>
    <definedName name="ñfdsl" localSheetId="12">#REF!</definedName>
    <definedName name="ñfdsl">#REF!</definedName>
    <definedName name="ññ" localSheetId="8">#REF!</definedName>
    <definedName name="ññ" localSheetId="9">#REF!</definedName>
    <definedName name="ññ" localSheetId="10">#REF!</definedName>
    <definedName name="ññ" localSheetId="11">#REF!</definedName>
    <definedName name="ññ" localSheetId="12">#REF!</definedName>
    <definedName name="ññ">#REF!</definedName>
    <definedName name="OLE_LINK1" localSheetId="9">'Nota 3.9 a Nota 4.1'!#REF!</definedName>
    <definedName name="OLE_LINK1" localSheetId="10">'Nota 4.2'!#REF!</definedName>
    <definedName name="OLE_LINK1" localSheetId="11">'Nota 4.3 a Nota 4.9'!#REF!</definedName>
    <definedName name="OLE_LINK1" localSheetId="12">'Nota 5 a Nota 8'!#REF!</definedName>
    <definedName name="OPPROD" localSheetId="8">#REF!</definedName>
    <definedName name="OPPROD" localSheetId="9">#REF!</definedName>
    <definedName name="OPPROD" localSheetId="10">#REF!</definedName>
    <definedName name="OPPROD" localSheetId="11">#REF!</definedName>
    <definedName name="OPPROD" localSheetId="12">#REF!</definedName>
    <definedName name="OPPROD" localSheetId="7">#REF!</definedName>
    <definedName name="OPPROD">#REF!</definedName>
    <definedName name="opt" localSheetId="8">#REF!</definedName>
    <definedName name="opt" localSheetId="9">#REF!</definedName>
    <definedName name="opt" localSheetId="10">#REF!</definedName>
    <definedName name="opt" localSheetId="11">#REF!</definedName>
    <definedName name="opt" localSheetId="12">#REF!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 localSheetId="9">#REF!</definedName>
    <definedName name="PS_Test_de_Gastos" localSheetId="10">#REF!</definedName>
    <definedName name="PS_Test_de_Gastos" localSheetId="11">#REF!</definedName>
    <definedName name="PS_Test_de_Gastos" localSheetId="12">#REF!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5" hidden="1">{#N/A,#N/A,FALSE,"VOL"}</definedName>
    <definedName name="wrn.Volumen." localSheetId="8" hidden="1">{#N/A,#N/A,FALSE,"VOL"}</definedName>
    <definedName name="wrn.Volumen." localSheetId="9" hidden="1">{#N/A,#N/A,FALSE,"VOL"}</definedName>
    <definedName name="wrn.Volumen." localSheetId="10" hidden="1">{#N/A,#N/A,FALSE,"VOL"}</definedName>
    <definedName name="wrn.Volumen." localSheetId="11" hidden="1">{#N/A,#N/A,FALSE,"VOL"}</definedName>
    <definedName name="wrn.Volumen." localSheetId="12"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7" hidden="1">'VARIACION DEL ACTIVO NETO'!#REF!</definedName>
    <definedName name="XREF_COLUMN_12" hidden="1">#REF!</definedName>
    <definedName name="XREF_COLUMN_13" localSheetId="7" hidden="1">'VARIACION DEL ACTIVO NETO'!#REF!</definedName>
    <definedName name="XREF_COLUMN_13" hidden="1">#REF!</definedName>
    <definedName name="XREF_COLUMN_14" localSheetId="7" hidden="1">'VARIACION DEL ACTIVO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'VARIACION DEL ACTIVO NETO'!#REF!</definedName>
    <definedName name="XRefCopy75" hidden="1">#REF!</definedName>
    <definedName name="XRefCopy75Row" localSheetId="7" hidden="1">#REF!</definedName>
    <definedName name="XRefCopy75Row" hidden="1">#REF!</definedName>
    <definedName name="XRefCopy76" localSheetId="7" hidden="1">'VARIACION DEL ACTIVO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'VARIACION DEL ACTIVO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3" hidden="1">Clasificación!$A$4:$G$68</definedName>
    <definedName name="Z_5FCC9217_B3E9_4B91_A943_5F21728EBEE9_.wvu.PrintArea" localSheetId="1" hidden="1">'ACTIVO NETO'!$A$5:$F$5</definedName>
    <definedName name="Z_5FCC9217_B3E9_4B91_A943_5F21728EBEE9_.wvu.PrintArea" localSheetId="4" hidden="1">'ESTADO DE INGRESOS Y EGRESOS'!$A$5:$G$5</definedName>
    <definedName name="Z_5FCC9217_B3E9_4B91_A943_5F21728EBEE9_.wvu.PrintArea" localSheetId="5" hidden="1">'FLUJO DE EFECTIVO'!#REF!</definedName>
    <definedName name="Z_5FCC9217_B3E9_4B91_A943_5F21728EBEE9_.wvu.PrintArea" localSheetId="8" hidden="1">'Nota 1 a Nota 3.8'!$B$7:$M$112</definedName>
    <definedName name="Z_5FCC9217_B3E9_4B91_A943_5F21728EBEE9_.wvu.PrintArea" localSheetId="9" hidden="1">'Nota 3.9 a Nota 4.1'!$A$8:$J$40</definedName>
    <definedName name="Z_5FCC9217_B3E9_4B91_A943_5F21728EBEE9_.wvu.PrintArea" localSheetId="10" hidden="1">'Nota 4.2'!$A$10:$J$105</definedName>
    <definedName name="Z_5FCC9217_B3E9_4B91_A943_5F21728EBEE9_.wvu.PrintArea" localSheetId="11" hidden="1">'Nota 4.3 a Nota 4.9'!$A$10:$J$72</definedName>
    <definedName name="Z_5FCC9217_B3E9_4B91_A943_5F21728EBEE9_.wvu.PrintArea" localSheetId="12" hidden="1">'Nota 5 a Nota 8'!$A$10:$J$26</definedName>
    <definedName name="Z_5FCC9217_B3E9_4B91_A943_5F21728EBEE9_.wvu.PrintArea" localSheetId="7" hidden="1">'VARIACION DEL ACTIVO NETO'!#REF!</definedName>
    <definedName name="Z_5FCC9217_B3E9_4B91_A943_5F21728EBEE9_.wvu.Rows" localSheetId="5" hidden="1">'FLUJO DE EFECTIVO'!#REF!</definedName>
    <definedName name="Z_7015FC6D_0680_4B00_AA0E_B83DA1D0B666_.wvu.FilterData" localSheetId="3" hidden="1">Clasificación!$A$4:$G$68</definedName>
    <definedName name="Z_7015FC6D_0680_4B00_AA0E_B83DA1D0B666_.wvu.PrintArea" localSheetId="1" hidden="1">'ACTIVO NETO'!$A$5:$F$5</definedName>
    <definedName name="Z_7015FC6D_0680_4B00_AA0E_B83DA1D0B666_.wvu.PrintArea" localSheetId="4" hidden="1">'ESTADO DE INGRESOS Y EGRESOS'!$A$5:$G$5</definedName>
    <definedName name="Z_7015FC6D_0680_4B00_AA0E_B83DA1D0B666_.wvu.PrintArea" localSheetId="5" hidden="1">'FLUJO DE EFECTIVO'!#REF!</definedName>
    <definedName name="Z_7015FC6D_0680_4B00_AA0E_B83DA1D0B666_.wvu.PrintArea" localSheetId="8" hidden="1">'Nota 1 a Nota 3.8'!$B$7:$M$112</definedName>
    <definedName name="Z_7015FC6D_0680_4B00_AA0E_B83DA1D0B666_.wvu.PrintArea" localSheetId="9" hidden="1">'Nota 3.9 a Nota 4.1'!$A$8:$J$40</definedName>
    <definedName name="Z_7015FC6D_0680_4B00_AA0E_B83DA1D0B666_.wvu.PrintArea" localSheetId="10" hidden="1">'Nota 4.2'!$A$10:$J$105</definedName>
    <definedName name="Z_7015FC6D_0680_4B00_AA0E_B83DA1D0B666_.wvu.PrintArea" localSheetId="11" hidden="1">'Nota 4.3 a Nota 4.9'!$A$10:$J$72</definedName>
    <definedName name="Z_7015FC6D_0680_4B00_AA0E_B83DA1D0B666_.wvu.PrintArea" localSheetId="12" hidden="1">'Nota 5 a Nota 8'!$A$10:$J$26</definedName>
    <definedName name="Z_7015FC6D_0680_4B00_AA0E_B83DA1D0B666_.wvu.PrintArea" localSheetId="7" hidden="1">'VARIACION DEL ACTIVO NETO'!#REF!</definedName>
    <definedName name="Z_7015FC6D_0680_4B00_AA0E_B83DA1D0B666_.wvu.Rows" localSheetId="5" hidden="1">'FLUJO DE EFECTIVO'!#REF!</definedName>
    <definedName name="Z_970CBB53_F4B3_462F_AEFE_2BC403F5F0AD_.wvu.PrintArea" localSheetId="8" hidden="1">'Nota 1 a Nota 3.8'!$B$7:$M$112</definedName>
    <definedName name="Z_970CBB53_F4B3_462F_AEFE_2BC403F5F0AD_.wvu.PrintArea" localSheetId="9" hidden="1">'Nota 3.9 a Nota 4.1'!$A$8:$J$40</definedName>
    <definedName name="Z_970CBB53_F4B3_462F_AEFE_2BC403F5F0AD_.wvu.PrintArea" localSheetId="10" hidden="1">'Nota 4.2'!$A$10:$J$105</definedName>
    <definedName name="Z_970CBB53_F4B3_462F_AEFE_2BC403F5F0AD_.wvu.PrintArea" localSheetId="11" hidden="1">'Nota 4.3 a Nota 4.9'!$A$10:$J$72</definedName>
    <definedName name="Z_970CBB53_F4B3_462F_AEFE_2BC403F5F0AD_.wvu.PrintArea" localSheetId="12" hidden="1">'Nota 5 a Nota 8'!$A$10:$J$26</definedName>
    <definedName name="Z_B9F63820_5C32_455A_BC9D_0BE84D6B0867_.wvu.FilterData" localSheetId="3" hidden="1">Clasificación!$A$4:$G$68</definedName>
    <definedName name="Z_B9F63820_5C32_455A_BC9D_0BE84D6B0867_.wvu.PrintArea" localSheetId="1" hidden="1">'ACTIVO NETO'!$A$5:$F$5</definedName>
    <definedName name="Z_B9F63820_5C32_455A_BC9D_0BE84D6B0867_.wvu.PrintArea" localSheetId="4" hidden="1">'ESTADO DE INGRESOS Y EGRESOS'!$A$5:$G$5</definedName>
    <definedName name="Z_B9F63820_5C32_455A_BC9D_0BE84D6B0867_.wvu.PrintArea" localSheetId="5" hidden="1">'FLUJO DE EFECTIVO'!#REF!</definedName>
    <definedName name="Z_B9F63820_5C32_455A_BC9D_0BE84D6B0867_.wvu.PrintArea" localSheetId="7" hidden="1">'VARIACION DEL ACTIVO NETO'!#REF!</definedName>
    <definedName name="Z_B9F63820_5C32_455A_BC9D_0BE84D6B0867_.wvu.Rows" localSheetId="5" hidden="1">'FLUJO DE EFECTIVO'!#REF!</definedName>
    <definedName name="Z_F3648BCD_1CED_4BBB_AE63_37BDB925883F_.wvu.FilterData" localSheetId="3" hidden="1">Clasificación!$A$4:$G$68</definedName>
    <definedName name="Z_F3648BCD_1CED_4BBB_AE63_37BDB925883F_.wvu.PrintArea" localSheetId="1" hidden="1">'ACTIVO NETO'!$A$5:$F$5</definedName>
    <definedName name="Z_F3648BCD_1CED_4BBB_AE63_37BDB925883F_.wvu.PrintArea" localSheetId="4" hidden="1">'ESTADO DE INGRESOS Y EGRESOS'!$A$5:$G$5</definedName>
    <definedName name="Z_F3648BCD_1CED_4BBB_AE63_37BDB925883F_.wvu.PrintArea" localSheetId="5" hidden="1">'FLUJO DE EFECTIVO'!#REF!</definedName>
    <definedName name="Z_F3648BCD_1CED_4BBB_AE63_37BDB925883F_.wvu.PrintArea" localSheetId="8" hidden="1">'Nota 1 a Nota 3.8'!$B$7:$M$112</definedName>
    <definedName name="Z_F3648BCD_1CED_4BBB_AE63_37BDB925883F_.wvu.PrintArea" localSheetId="9" hidden="1">'Nota 3.9 a Nota 4.1'!$A$8:$J$40</definedName>
    <definedName name="Z_F3648BCD_1CED_4BBB_AE63_37BDB925883F_.wvu.PrintArea" localSheetId="10" hidden="1">'Nota 4.2'!$A$10:$J$105</definedName>
    <definedName name="Z_F3648BCD_1CED_4BBB_AE63_37BDB925883F_.wvu.PrintArea" localSheetId="11" hidden="1">'Nota 4.3 a Nota 4.9'!$A$10:$J$72</definedName>
    <definedName name="Z_F3648BCD_1CED_4BBB_AE63_37BDB925883F_.wvu.PrintArea" localSheetId="12" hidden="1">'Nota 5 a Nota 8'!$A$10:$J$26</definedName>
    <definedName name="Z_F3648BCD_1CED_4BBB_AE63_37BDB925883F_.wvu.PrintArea" localSheetId="7" hidden="1">'VARIACION DEL ACTIVO NETO'!#REF!</definedName>
    <definedName name="Z_F3648BCD_1CED_4BBB_AE63_37BDB925883F_.wvu.Rows" localSheetId="5" hidden="1">'FLUJO DE EFECTIVO'!#REF!</definedName>
    <definedName name="zdfd" localSheetId="8" hidden="1">#REF!</definedName>
    <definedName name="zdfd" localSheetId="9" hidden="1">#REF!</definedName>
    <definedName name="zdfd" localSheetId="10" hidden="1">#REF!</definedName>
    <definedName name="zdfd" localSheetId="11" hidden="1">#REF!</definedName>
    <definedName name="zdfd" localSheetId="12"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4" i="8" l="1"/>
  <c r="J14" i="6"/>
  <c r="B14" i="6" l="1"/>
  <c r="B13" i="6"/>
  <c r="B11" i="6"/>
  <c r="B10" i="6"/>
  <c r="B9" i="6"/>
  <c r="B8" i="6"/>
  <c r="B7" i="6"/>
  <c r="D47" i="6"/>
  <c r="G15"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4" i="25"/>
  <c r="G13" i="25"/>
  <c r="G12" i="25"/>
  <c r="G11" i="25"/>
  <c r="G10" i="25"/>
  <c r="G9" i="25"/>
  <c r="G8" i="25"/>
  <c r="G7" i="25"/>
  <c r="G6" i="25"/>
  <c r="G5" i="25"/>
  <c r="D57" i="29"/>
  <c r="D58" i="29" s="1"/>
  <c r="H46" i="6" l="1"/>
  <c r="C16" i="6"/>
  <c r="M4" i="6"/>
  <c r="H66" i="25" l="1"/>
  <c r="E44" i="6" s="1"/>
  <c r="H61" i="25"/>
  <c r="H59" i="25"/>
  <c r="H48" i="25"/>
  <c r="H28" i="25"/>
  <c r="E16" i="6" s="1"/>
  <c r="G75" i="25" l="1"/>
  <c r="G77" i="25" s="1"/>
  <c r="G76" i="25"/>
  <c r="B31" i="6"/>
  <c r="F31" i="6" s="1"/>
  <c r="J31" i="6" s="1"/>
  <c r="M31" i="6" s="1"/>
  <c r="B38" i="6"/>
  <c r="F38" i="6" s="1"/>
  <c r="J38" i="6" s="1"/>
  <c r="M38" i="6" s="1"/>
  <c r="B16" i="6"/>
  <c r="F16" i="6" s="1"/>
  <c r="B39" i="6"/>
  <c r="F39" i="6" s="1"/>
  <c r="J39" i="6" s="1"/>
  <c r="M39" i="6" s="1"/>
  <c r="B44" i="6"/>
  <c r="F44" i="6" s="1"/>
  <c r="G72" i="25"/>
  <c r="J44" i="6" l="1"/>
  <c r="M44" i="6" s="1"/>
  <c r="J16" i="6"/>
  <c r="M16" i="6" s="1"/>
  <c r="H58" i="25" l="1"/>
  <c r="H46" i="25"/>
  <c r="B37" i="6" l="1"/>
  <c r="F37" i="6" s="1"/>
  <c r="J37" i="6" s="1"/>
  <c r="B30" i="6"/>
  <c r="F30" i="6" s="1"/>
  <c r="J30" i="6" s="1"/>
  <c r="M37" i="6" l="1"/>
  <c r="M30" i="6"/>
  <c r="B42" i="6"/>
  <c r="B41" i="6"/>
  <c r="B40" i="6"/>
  <c r="B23" i="6"/>
  <c r="B43" i="6" l="1"/>
  <c r="G70" i="25"/>
  <c r="G71" i="25"/>
  <c r="B21" i="6"/>
  <c r="B20" i="6"/>
  <c r="B18" i="6"/>
  <c r="B17" i="6"/>
  <c r="C15" i="6"/>
  <c r="B15" i="6"/>
  <c r="B6" i="6"/>
  <c r="B5" i="6"/>
  <c r="H68" i="25"/>
  <c r="H67" i="25"/>
  <c r="H65" i="25"/>
  <c r="H64" i="25"/>
  <c r="H63" i="25"/>
  <c r="H62" i="25"/>
  <c r="H60" i="25"/>
  <c r="H57" i="25"/>
  <c r="H56" i="25"/>
  <c r="H55" i="25"/>
  <c r="H54" i="25"/>
  <c r="H53" i="25"/>
  <c r="H52" i="25"/>
  <c r="H51" i="25"/>
  <c r="H50" i="25"/>
  <c r="H49" i="25"/>
  <c r="H47" i="25"/>
  <c r="H45" i="25"/>
  <c r="H44" i="25"/>
  <c r="H43" i="25"/>
  <c r="H42" i="25"/>
  <c r="H41" i="25"/>
  <c r="H40" i="25"/>
  <c r="H39" i="25"/>
  <c r="H38" i="25"/>
  <c r="H37" i="25"/>
  <c r="H36" i="25"/>
  <c r="H35" i="25"/>
  <c r="E21" i="6" s="1"/>
  <c r="H34" i="25"/>
  <c r="E20" i="6" s="1"/>
  <c r="H33" i="25"/>
  <c r="H32" i="25"/>
  <c r="H31" i="25"/>
  <c r="E18" i="6" s="1"/>
  <c r="H30" i="25"/>
  <c r="H29" i="25"/>
  <c r="H27" i="25"/>
  <c r="E15" i="6" s="1"/>
  <c r="H26" i="25"/>
  <c r="E14" i="6" s="1"/>
  <c r="H25" i="25"/>
  <c r="H24" i="25"/>
  <c r="H23" i="25"/>
  <c r="H22" i="25"/>
  <c r="H21" i="25"/>
  <c r="H20" i="25"/>
  <c r="H19" i="25"/>
  <c r="H18" i="25"/>
  <c r="H17" i="25"/>
  <c r="E11" i="6" s="1"/>
  <c r="H16" i="25"/>
  <c r="H15" i="25"/>
  <c r="E10" i="6" s="1"/>
  <c r="H14" i="25"/>
  <c r="H13" i="25"/>
  <c r="H12" i="25"/>
  <c r="H11" i="25"/>
  <c r="H10" i="25"/>
  <c r="H9" i="25"/>
  <c r="E7" i="6" s="1"/>
  <c r="H8" i="25"/>
  <c r="E6" i="6" s="1"/>
  <c r="H7" i="25"/>
  <c r="H6" i="25"/>
  <c r="E5" i="6" s="1"/>
  <c r="E9" i="6" l="1"/>
  <c r="G73" i="25"/>
  <c r="F18" i="6"/>
  <c r="I18" i="6" s="1"/>
  <c r="F14" i="6"/>
  <c r="F20" i="6"/>
  <c r="F11" i="6"/>
  <c r="G11" i="6" s="1"/>
  <c r="F15" i="6"/>
  <c r="J15" i="6" s="1"/>
  <c r="F21" i="6"/>
  <c r="L21" i="6" s="1"/>
  <c r="L46" i="6" s="1"/>
  <c r="E17" i="6"/>
  <c r="E13" i="6"/>
  <c r="F13" i="6" s="1"/>
  <c r="E8" i="6"/>
  <c r="F8" i="6" s="1"/>
  <c r="M8" i="6" s="1"/>
  <c r="F7" i="6"/>
  <c r="M7" i="6" s="1"/>
  <c r="F5" i="6"/>
  <c r="M5" i="6" s="1"/>
  <c r="F9" i="6"/>
  <c r="G9" i="6" s="1"/>
  <c r="F6" i="6"/>
  <c r="M6" i="6" s="1"/>
  <c r="F10" i="6"/>
  <c r="M18" i="6" l="1"/>
  <c r="G10" i="6"/>
  <c r="M10" i="6" s="1"/>
  <c r="M13" i="6"/>
  <c r="M11" i="6"/>
  <c r="F17" i="6"/>
  <c r="M20" i="6"/>
  <c r="M19" i="6"/>
  <c r="M9" i="6"/>
  <c r="M12" i="6"/>
  <c r="M14" i="6"/>
  <c r="M15" i="6"/>
  <c r="M21" i="6"/>
  <c r="M17" i="6" l="1"/>
  <c r="B22" i="6"/>
  <c r="B27" i="6" l="1"/>
  <c r="B25" i="6"/>
  <c r="E29" i="6"/>
  <c r="E27" i="6"/>
  <c r="E26" i="6"/>
  <c r="M24" i="6"/>
  <c r="H5" i="25"/>
  <c r="E40" i="6"/>
  <c r="F40" i="6" s="1"/>
  <c r="E35" i="6"/>
  <c r="E34" i="6"/>
  <c r="E33" i="6"/>
  <c r="B26" i="6"/>
  <c r="H76" i="25"/>
  <c r="H75" i="25"/>
  <c r="H72" i="25"/>
  <c r="H71" i="25"/>
  <c r="H70" i="25"/>
  <c r="B36" i="6"/>
  <c r="B35" i="6"/>
  <c r="B34" i="6"/>
  <c r="B33" i="6"/>
  <c r="B29" i="6"/>
  <c r="B28" i="6"/>
  <c r="H77" i="25" l="1"/>
  <c r="B45" i="6"/>
  <c r="C45" i="6" s="1"/>
  <c r="H73" i="25"/>
  <c r="F33" i="6"/>
  <c r="G33" i="6" s="1"/>
  <c r="M33" i="6" s="1"/>
  <c r="F34" i="6"/>
  <c r="M32" i="6"/>
  <c r="F35" i="6"/>
  <c r="G35" i="6" s="1"/>
  <c r="M35" i="6" s="1"/>
  <c r="F29" i="6"/>
  <c r="M29" i="6" s="1"/>
  <c r="F26" i="6"/>
  <c r="G26" i="6" s="1"/>
  <c r="F27" i="6"/>
  <c r="G27" i="6" s="1"/>
  <c r="M27" i="6" s="1"/>
  <c r="M40" i="6"/>
  <c r="E41" i="6"/>
  <c r="F41" i="6" s="1"/>
  <c r="I41" i="6" s="1"/>
  <c r="I46" i="6" s="1"/>
  <c r="E22" i="6"/>
  <c r="E42" i="6"/>
  <c r="F42" i="6" s="1"/>
  <c r="E28" i="6"/>
  <c r="F28" i="6" s="1"/>
  <c r="E23" i="6"/>
  <c r="E36" i="6"/>
  <c r="F36" i="6" s="1"/>
  <c r="E43" i="6"/>
  <c r="E25" i="6"/>
  <c r="F25" i="6" s="1"/>
  <c r="M25" i="6" s="1"/>
  <c r="M26" i="6" l="1"/>
  <c r="B46" i="6"/>
  <c r="F22" i="6"/>
  <c r="E46" i="6"/>
  <c r="D23" i="6"/>
  <c r="C46" i="6"/>
  <c r="F43" i="6"/>
  <c r="J43" i="6" s="1"/>
  <c r="J46" i="6" s="1"/>
  <c r="F45" i="6"/>
  <c r="M41" i="6"/>
  <c r="M36" i="6"/>
  <c r="G28" i="6"/>
  <c r="M42" i="6" l="1"/>
  <c r="M28" i="6"/>
  <c r="M43" i="6"/>
  <c r="D46" i="6"/>
  <c r="K22" i="6"/>
  <c r="K46" i="6" s="1"/>
  <c r="L47" i="6" s="1"/>
  <c r="G34" i="6"/>
  <c r="M34" i="6" s="1"/>
  <c r="G46" i="6" l="1"/>
  <c r="J47" i="6" s="1"/>
  <c r="M47" i="6" s="1"/>
  <c r="F23" i="6"/>
  <c r="F46" i="6" s="1"/>
  <c r="M22" i="6"/>
  <c r="M23" i="6" l="1"/>
  <c r="M46" i="6" s="1"/>
  <c r="N47" i="6" s="1"/>
</calcChain>
</file>

<file path=xl/sharedStrings.xml><?xml version="1.0" encoding="utf-8"?>
<sst xmlns="http://schemas.openxmlformats.org/spreadsheetml/2006/main" count="1202" uniqueCount="338">
  <si>
    <t>FONDO MUTUO IAM LIQUIDEZ GUARANÍES
Administrado por: Itaú Asset Management Administradora de Fondos Patrimoniales 
de Inversión S.A. (IAM A.F.P.I.S.A.)</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</si>
  <si>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</si>
  <si>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</si>
  <si>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</si>
  <si>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</si>
  <si>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</si>
  <si>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</si>
  <si>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</si>
  <si>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</si>
  <si>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</si>
  <si>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</si>
  <si>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</si>
  <si>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</si>
  <si>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4.1)</t>
  </si>
  <si>
    <t>Nota 3.6 a Nota 4.1'!A1</t>
  </si>
  <si>
    <t>Notas a los Estados Financieros (Nota 4.2)</t>
  </si>
  <si>
    <t>Nota 4.2'!A1</t>
  </si>
  <si>
    <t>Notas a los Estados Financieros (Nota 4.3 a Nota 4.6)</t>
  </si>
  <si>
    <t>Nota 4.3 a Nota 4.6'!A1</t>
  </si>
  <si>
    <t>Notas a los Estados Financieros (Nota 5 a Nota 8)</t>
  </si>
  <si>
    <t>Nota 5 a Nota 8'!A1</t>
  </si>
  <si>
    <t>Índice</t>
  </si>
  <si>
    <t>FONDO MUTUO IAM LIQUIDEZ GUARANÍES</t>
  </si>
  <si>
    <t>ACTIVO</t>
  </si>
  <si>
    <t>Disponibilidades</t>
  </si>
  <si>
    <t>Inversiones</t>
  </si>
  <si>
    <t>TOTAL ACTIVO BRUTO</t>
  </si>
  <si>
    <t>PASIVO</t>
  </si>
  <si>
    <t>Acreedores por Operaciones</t>
  </si>
  <si>
    <t>Comisiones a pagar a la Administradora</t>
  </si>
  <si>
    <t>Rescates a Pagar</t>
  </si>
  <si>
    <t>TOTAL ACTIVO NETO</t>
  </si>
  <si>
    <t>CUOTAS PARTES EN CIRCULACION</t>
  </si>
  <si>
    <t>VALOR CUOTA PARTE AL CIERRE</t>
  </si>
  <si>
    <t>INGRESOS</t>
  </si>
  <si>
    <t>Resultados por tenencia de inversiones</t>
  </si>
  <si>
    <t>Otros Ingresos</t>
  </si>
  <si>
    <t>TOTAL INGRESOS</t>
  </si>
  <si>
    <t>EGRESOS</t>
  </si>
  <si>
    <t>Comisión por Administracion</t>
  </si>
  <si>
    <t>Otros Egresos</t>
  </si>
  <si>
    <t>TOTAL EGRESOS</t>
  </si>
  <si>
    <t>RESULTADO DEL EJERCICIO</t>
  </si>
  <si>
    <t>Actividades Operativas</t>
  </si>
  <si>
    <t>Cambios en activos y pasivos operativos</t>
  </si>
  <si>
    <t>Pago por comisiones de administración</t>
  </si>
  <si>
    <t>Aumento de Otros Pasivos</t>
  </si>
  <si>
    <t>Actividades de Financiación</t>
  </si>
  <si>
    <t>Rescates</t>
  </si>
  <si>
    <t>Suscripciones</t>
  </si>
  <si>
    <t>Las 8 notas que se acompañan forman parte integrante de los estados financieros.</t>
  </si>
  <si>
    <t>ESTADO DE VARIACION DEL ACTIVO NETO</t>
  </si>
  <si>
    <t>CUENTAS</t>
  </si>
  <si>
    <t>RESULTADOS</t>
  </si>
  <si>
    <t>1.1) Naturaleza Jurídica y Características del Fondo</t>
  </si>
  <si>
    <t>1.2) Autorización de Funcionamiento</t>
  </si>
  <si>
    <t>El Fondo se encuentra inscripto en los registros de la Comisión Nacional de Valores según Resolución N° 47 E/21  de fecha 17 de noviembre de 2021 y Certificado de Registro N° 113_18112021.</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</si>
  <si>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</si>
  <si>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</si>
  <si>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</si>
  <si>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</si>
  <si>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</si>
  <si>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</si>
  <si>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</si>
  <si>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</si>
  <si>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</si>
  <si>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</si>
  <si>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</si>
  <si>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</si>
  <si>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</si>
  <si>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</si>
  <si>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</si>
  <si>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</si>
  <si>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</si>
  <si>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</si>
  <si>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</si>
  <si>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</si>
  <si>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</si>
  <si>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</si>
  <si>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</si>
  <si>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</si>
  <si>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</si>
  <si>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</si>
  <si>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</si>
  <si>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</si>
  <si>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CONCEPTO</t>
  </si>
  <si>
    <t>Total</t>
  </si>
  <si>
    <t>3.7) Información estadística</t>
  </si>
  <si>
    <t xml:space="preserve">MES </t>
  </si>
  <si>
    <t>VALOR CUOTA</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</si>
  <si>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</si>
  <si>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</si>
  <si>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</si>
  <si>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</si>
  <si>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</si>
  <si>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</si>
  <si>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</si>
  <si>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</si>
  <si>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</si>
  <si>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</si>
  <si>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</si>
  <si>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</si>
  <si>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</si>
  <si>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</si>
  <si>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</si>
  <si>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</si>
  <si>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</si>
  <si>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</si>
  <si>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Cuenta</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</si>
  <si>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</si>
  <si>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</si>
  <si>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</si>
  <si>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</si>
  <si>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</si>
  <si>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</si>
  <si>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</si>
  <si>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</si>
  <si>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</si>
  <si>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</si>
  <si>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</si>
  <si>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</si>
  <si>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</si>
  <si>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</si>
  <si>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CERTIFICADO DE DEPOSITO DE AHORRO</t>
  </si>
  <si>
    <t>FINANCIERO</t>
  </si>
  <si>
    <t>PARAGUAY</t>
  </si>
  <si>
    <t>PYG</t>
  </si>
  <si>
    <t>BANCO NACIONAL DE FOMENTO</t>
  </si>
  <si>
    <t>LETRAS DE REGULACION MONETARIA</t>
  </si>
  <si>
    <t>BANCO CENTRAL DEL PARAGUAY</t>
  </si>
  <si>
    <t>4.3 ) Acreedores por Operaciones</t>
  </si>
  <si>
    <t>A continuación se detalla la composición:</t>
  </si>
  <si>
    <t>Comisiones por Custodia a Pagar</t>
  </si>
  <si>
    <t>Gastos de Sobregiro a Pagar</t>
  </si>
  <si>
    <t>TOTAL</t>
  </si>
  <si>
    <t>4.4 ) Comisiones a pagar a la Administradora</t>
  </si>
  <si>
    <t>Comisiones por Administración - IAM A.F.P.I.S.A.</t>
  </si>
  <si>
    <t>Ajustes por redondeos</t>
  </si>
  <si>
    <t>Ingresos por diferencias operativas</t>
  </si>
  <si>
    <t>Costo Bonos Públicos</t>
  </si>
  <si>
    <t>Costo Certificado Depósito de Ahorro</t>
  </si>
  <si>
    <t>Ajuste por redondeos</t>
  </si>
  <si>
    <t>Gastos Varios</t>
  </si>
  <si>
    <t>Gastos por error operativo</t>
  </si>
  <si>
    <t>Gastos de Comision por Sobregiro</t>
  </si>
  <si>
    <t>NOTA 5:  IMPUESTO A LA RENTA</t>
  </si>
  <si>
    <t>NOTA 6:  CONTINGENCIA</t>
  </si>
  <si>
    <t>NOTA 7: OTROS ASUNTOS RELEVANTES</t>
  </si>
  <si>
    <t>NOTA 8. HECHOS POSTERIORES</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</si>
  <si>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</si>
  <si>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</si>
  <si>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</si>
  <si>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</si>
  <si>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</si>
  <si>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</si>
  <si>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</si>
  <si>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</si>
  <si>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</si>
  <si>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</si>
  <si>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</si>
  <si>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</si>
  <si>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Otros Pasivos</t>
  </si>
  <si>
    <t>RESCATES</t>
  </si>
  <si>
    <t>SUSCRIPCIONES</t>
  </si>
  <si>
    <t>Bancos</t>
  </si>
  <si>
    <t>Banco Itaú Paraguay Cta Cte Nº 40000408/8</t>
  </si>
  <si>
    <t>Bonos Públicos</t>
  </si>
  <si>
    <t>Certificado Depósito de Ahorro</t>
  </si>
  <si>
    <t>Letras de Regulación Monetaria</t>
  </si>
  <si>
    <t>Deudas</t>
  </si>
  <si>
    <t>Rescates varios a pagar</t>
  </si>
  <si>
    <t>Provisiones</t>
  </si>
  <si>
    <t>Honorarios por Administración a Pagar</t>
  </si>
  <si>
    <t>PATRIMONIO NETO</t>
  </si>
  <si>
    <t>Capital</t>
  </si>
  <si>
    <t>Rendimientos</t>
  </si>
  <si>
    <t>Rentas</t>
  </si>
  <si>
    <t>Rentas Bonos Públicos</t>
  </si>
  <si>
    <t>Rentas Certificado Depósito de Ahorro</t>
  </si>
  <si>
    <t>Rentas Fideicomisos Financieros</t>
  </si>
  <si>
    <t>IngresosVarios</t>
  </si>
  <si>
    <t>Costo LRM</t>
  </si>
  <si>
    <t>EgresosVarios</t>
  </si>
  <si>
    <t>HonorariosdeAdministración</t>
  </si>
  <si>
    <t>Honorarios por Administración IAM</t>
  </si>
  <si>
    <t>GastosdeGestión</t>
  </si>
  <si>
    <t>Gastos Sociedad Depositaria (Gastos Custodia)</t>
  </si>
  <si>
    <t>Resultado del Ejercicio</t>
  </si>
  <si>
    <t>Totales</t>
  </si>
  <si>
    <t>FONDO MUTUO IAM LIQUIDEZ GUARANIES</t>
  </si>
  <si>
    <t>Rescates Varios a Pagar</t>
  </si>
  <si>
    <t>PATRIMONIONETO</t>
  </si>
  <si>
    <t>Ingresos Varios</t>
  </si>
  <si>
    <t>Egresos</t>
  </si>
  <si>
    <t>Egresos Varios</t>
  </si>
  <si>
    <t>Honorarios de Administración</t>
  </si>
  <si>
    <t>Gastos de Gestión</t>
  </si>
  <si>
    <t>***  I  : Cuenta Imputable</t>
  </si>
  <si>
    <t>***  NI : Cuenta No Imputable</t>
  </si>
  <si>
    <t>Clasificacion</t>
  </si>
  <si>
    <t>Para los EEFF</t>
  </si>
  <si>
    <t>Código Cuenta</t>
  </si>
  <si>
    <t>***</t>
  </si>
  <si>
    <t>GS</t>
  </si>
  <si>
    <t>NI</t>
  </si>
  <si>
    <t>I</t>
  </si>
  <si>
    <t>DetalleBonosPúblicos</t>
  </si>
  <si>
    <t>CertficadoDepósitodeAhorro</t>
  </si>
  <si>
    <t>LetrasdeRegulaciónMonetaria</t>
  </si>
  <si>
    <t>CargosDiferidos</t>
  </si>
  <si>
    <t>OTROSGASTOSDIFERIDOS</t>
  </si>
  <si>
    <t>PROVISIÓNPARAAJUSTERENDIMIENTOSNEGATIVOSPORANULACIONSUSCRIPCIONES</t>
  </si>
  <si>
    <t>PROVISIÓNPARAAJUSTERENDIMIENTOSPOSITIVOSPORANULACIONSUSCRIPCIONES</t>
  </si>
  <si>
    <t>PN</t>
  </si>
  <si>
    <t>INGRESO</t>
  </si>
  <si>
    <t>Ingresos</t>
  </si>
  <si>
    <t>AJUSTEPORDEVOLUCIONRENDIMIENTOSPOSITIVOSPORSUSCRIPCIONESANULADAS</t>
  </si>
  <si>
    <t>EGRESO</t>
  </si>
  <si>
    <t>AJUSTEPORDEVOLUCIONRENDIMIENTOSNEGATIVOSPORSUSCRIPCIONESANULADAS</t>
  </si>
  <si>
    <t>Rendimientos Abonados</t>
  </si>
  <si>
    <t>Control</t>
  </si>
  <si>
    <t>Estados Financieros por el periodo comprendido entre el 01 de enero y el 31 de diciembre de 2022</t>
  </si>
  <si>
    <t>Reporte: Del 01/01/2022 al 31/12/2022</t>
  </si>
  <si>
    <t xml:space="preserve">Provisión para ajuste de Rendimientos Positivos </t>
  </si>
  <si>
    <t>Ajustes por devolucion de rendimientos positivos</t>
  </si>
  <si>
    <t>A continuación, se exponen los saldos de los instrumentos adquiridos al 31 de diciembre de 2022:</t>
  </si>
  <si>
    <t>POR EL EJERCICIO COMPRENDIDO ENTRE EL 01 DE ENERO Y EL 31 DE DICIEMBRE DE 2022 PRESENTADO DE FORMA COMPARATIVA CON EL PERIODO COMPRENDIDO DEL 18 DE NOVIEMBRE AL 31 DE DICIEMBRE DE 2021.</t>
  </si>
  <si>
    <t>Efectivo y equivalentes de efectivo</t>
  </si>
  <si>
    <t>(Nota 4.5)</t>
  </si>
  <si>
    <t>(expresados en guaraníes)</t>
  </si>
  <si>
    <t xml:space="preserve">ESTADO DEL ACTIVO NETO </t>
  </si>
  <si>
    <t>(Nota 4.1)</t>
  </si>
  <si>
    <t xml:space="preserve">- </t>
  </si>
  <si>
    <t>(Nota 4.2)</t>
  </si>
  <si>
    <t>Acreedores por operaciones</t>
  </si>
  <si>
    <t>(Nota 4.3)</t>
  </si>
  <si>
    <t>Comisiones a pagar a la administradora</t>
  </si>
  <si>
    <t>(Nota 4.4)</t>
  </si>
  <si>
    <t>Rescates a pagar</t>
  </si>
  <si>
    <t>TOTAL ACTIVO NETO ATRIBUIBLE A LOS PARTICIPES</t>
  </si>
  <si>
    <t>(Nota 4.6)</t>
  </si>
  <si>
    <t>Otros ingresos</t>
  </si>
  <si>
    <t>(Nota 4.7)</t>
  </si>
  <si>
    <t>Perdida por inversiones</t>
  </si>
  <si>
    <t>(Nota 4.8)</t>
  </si>
  <si>
    <t>-</t>
  </si>
  <si>
    <t>Comisión por administración</t>
  </si>
  <si>
    <t>(Nota 3.8)</t>
  </si>
  <si>
    <t>Otros egresos</t>
  </si>
  <si>
    <t>(Nota 4.9)</t>
  </si>
  <si>
    <t xml:space="preserve">ESTADO DE FLUJOS DE EFECTIVO </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</si>
  <si>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</si>
  <si>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</si>
  <si>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</si>
  <si>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</si>
  <si>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</si>
  <si>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</si>
  <si>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 xml:space="preserve">                                        - </t>
  </si>
  <si>
    <t xml:space="preserve">                                   -     </t>
  </si>
  <si>
    <t>Movimientos del ejercicio</t>
  </si>
  <si>
    <t xml:space="preserve">                                      - </t>
  </si>
  <si>
    <t>Resultado del ejercicio</t>
  </si>
  <si>
    <t>Saldo al final del ejercicio</t>
  </si>
  <si>
    <t>AL 31/12/2022</t>
  </si>
  <si>
    <t>NOTAS A LOS ESTADOS FINANCIEROS AL 31 DE DICIEMBRE DE 2022 Y 2021</t>
  </si>
  <si>
    <t>NOTA 1. INFORMACIÓN BÁSICA DE LA EMPRESA</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</si>
  <si>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</si>
  <si>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</si>
  <si>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</si>
  <si>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</si>
  <si>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</si>
  <si>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</si>
  <si>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3.1) Bases de Preparación de los Estados financieros</t>
  </si>
  <si>
    <t>Los estados financieros se expresan en guaraníes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</si>
  <si>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 Según el índice general de precios del consumo publicado por el Banco Central del Paraguay, la inflación del año 2022 fue de 8,1%.</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</si>
  <si>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</si>
  <si>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</si>
  <si>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</si>
  <si>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</si>
  <si>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</si>
  <si>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</si>
  <si>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</si>
  <si>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Durante el ejercicio no se han registrados transacciones en moneda diferente a la moneda del fondo. Así mismo, al 31 de diciembre del 2022 no existen saldos de activos y pasivos en moneda distintos al guaraní.</t>
  </si>
  <si>
    <t>3.8) Gastos Operacionales y Comisión de la Sociedad Administradora</t>
  </si>
  <si>
    <t xml:space="preserve">-     </t>
  </si>
  <si>
    <t>A continuación, la información estadística mensual de la posición del Fondo al 31 de diciembre de 2022:</t>
  </si>
  <si>
    <t>4.1) Efectivo y equivalentes de efectivo</t>
  </si>
  <si>
    <t>El rubro está compuesto por saldos en cuentas bancarias e instrumentos de alta liquidez de contratos pactados de disponibilidad inmediata. A continuación se detalla la composición:</t>
  </si>
  <si>
    <t xml:space="preserve">                                 -     </t>
  </si>
  <si>
    <t>Comisiones por custodia a pagar</t>
  </si>
  <si>
    <t xml:space="preserve">-   </t>
  </si>
  <si>
    <t>Gastos de sobregiro a pagar</t>
  </si>
  <si>
    <t>4.5 ) Rescates a pagar</t>
  </si>
  <si>
    <t>Rescate – Comitente 101000424</t>
  </si>
  <si>
    <t>Rescate – Comitente 101000017</t>
  </si>
  <si>
    <t>Rescate – Comitente 101000427</t>
  </si>
  <si>
    <t>4.6 ) Resultados por Tenencia de Inversiones</t>
  </si>
  <si>
    <t>Renta por bonos públicos</t>
  </si>
  <si>
    <t>Renta por Certificado Depósito de Ahorro</t>
  </si>
  <si>
    <t>Renta por Letras de regulación Monetaria</t>
  </si>
  <si>
    <t>4.7 ) Otros Ingresos</t>
  </si>
  <si>
    <t>4.8) Pérdidas por inversiones</t>
  </si>
  <si>
    <t>Costo bonos públicos</t>
  </si>
  <si>
    <t>Costo bonos corporativos</t>
  </si>
  <si>
    <t>4.9) Otros egresos</t>
  </si>
  <si>
    <t>Gastos sociedad depositaria (Custodia)</t>
  </si>
  <si>
    <t>Gastos de comisión por sobregiro</t>
  </si>
  <si>
    <t>Al 31 de diciembre de 2022 y 2021, no existen situaciones contingentes, ni reclamos que este en conocimiento de la Sociedad Administradora.</t>
  </si>
  <si>
    <t>Al 31 de diciembre de 2022 y por el periodo comprendido del 18 de noviembre al 31 de diciembre de 2021,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</si>
  <si>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31 de diciembre de 2022.</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</si>
  <si>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</si>
  <si>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</si>
  <si>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</si>
  <si>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Comisión Nacional de Valores, y que cuenten con calificación de riesgo BBB o superior;</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</si>
  <si>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</si>
  <si>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
</t>
    </r>
  </si>
  <si>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</si>
  <si>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</si>
  <si>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</si>
  <si>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</si>
  <si>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Las informaciones presentadas corresponden al ejercicio comprendido entre el 1 de enero de 2022 y el 31 de diciembre de 2022, comparativo con el periodo comprendido desde el 17 de noviembre de 2021 y el 31 de diciembre de 2021 (sin movimientos).</t>
  </si>
  <si>
    <r>
      <rPr>
        <b/>
        <sz val="10"/>
        <rFont val="Arial"/>
        <family val="2"/>
      </rPr>
      <t>Títulos de deuda renta fija – Certificados de depósito de ahorro</t>
    </r>
    <r>
      <rPr>
        <sz val="10"/>
        <rFont val="Arial"/>
        <family val="2"/>
      </rPr>
      <t xml:space="preserve">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</si>
  <si>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 xml:space="preserve">Títulos de deuda renta fija – Letras de regulación monetaria
</t>
    </r>
    <r>
      <rPr>
        <sz val="10"/>
        <rFont val="Arial"/>
        <family val="2"/>
      </rPr>
      <t>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</si>
  <si>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a. Ingresos:</t>
    </r>
    <r>
      <rPr>
        <sz val="10"/>
        <color theme="1"/>
        <rFont val="Arial"/>
        <family val="2"/>
      </rPr>
      <t xml:space="preserve"> Los Intereses sobre títulos y otros valores, así como las primas por diferencia de precios generados durante el ejercicio son registrados como conforme se devengan.</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</si>
  <si>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</si>
  <si>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ESTADOS DE INGRESOS Y EGRESOS</t>
    </r>
    <r>
      <rPr>
        <sz val="9"/>
        <color theme="1"/>
        <rFont val="Arial"/>
        <family val="2"/>
      </rPr>
      <t xml:space="preserve"> </t>
    </r>
  </si>
  <si>
    <r>
      <t xml:space="preserve">Inicialado al solo efecto de su identificación con nuestro dictamen de fecha 31/03/2023
</t>
    </r>
    <r>
      <rPr>
        <b/>
        <sz val="11"/>
        <color rgb="FF000000"/>
        <rFont val="Arial"/>
        <family val="2"/>
      </rPr>
      <t>PricewaterhouseCoopers</t>
    </r>
  </si>
  <si>
    <t>31/12/2022
₲</t>
  </si>
  <si>
    <t>31/12/2021
₲</t>
  </si>
  <si>
    <t>APORTANTES
₲</t>
  </si>
  <si>
    <t>RESULTADOS
₲</t>
  </si>
  <si>
    <t>TOTAL ACTIVO NETO
AL 31/12/2021
₲</t>
  </si>
  <si>
    <t>PATRIMONIO NETO
DEL FONDO
₲</t>
  </si>
  <si>
    <t>Valor
Contable
₲</t>
  </si>
  <si>
    <t>Valor de
Compra
₲</t>
  </si>
  <si>
    <t>Valor nominal
₲</t>
  </si>
  <si>
    <t>Total al 31.12.2022</t>
  </si>
  <si>
    <t>Total al 31.12.2021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</si>
</sst>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_ * #,##0.000000_ ;_ * \-#,##0.000000_ ;_ * &quot;-&quot;_ ;_ @_ "/>
    <numFmt numFmtId="178" formatCode="_(* #,##0_);_(* \(#,##0\);_(* &quot;-&quot;??_);_(@_)"/>
    <numFmt numFmtId="179" formatCode="0.000%"/>
  </numFmts>
  <fonts count="1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FF"/>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b/>
      <sz val="10"/>
      <name val="AriaÑ"/>
    </font>
    <font>
      <sz val="10"/>
      <name val="AriaÑ"/>
    </font>
    <font>
      <sz val="10"/>
      <color rgb="FFFF0000"/>
      <name val="AriaÑ"/>
    </font>
    <font>
      <b/>
      <sz val="11"/>
      <color rgb="FFFF0000"/>
      <name val="Arial"/>
      <family val="2"/>
    </font>
    <font>
      <b/>
      <i/>
      <sz val="10"/>
      <color rgb="FFFF0000"/>
      <name val="AriaÑ"/>
    </font>
    <font>
      <b/>
      <sz val="10"/>
      <color rgb="FFFF0000"/>
      <name val="AriaÑ"/>
    </font>
    <font>
      <b/>
      <sz val="10"/>
      <color rgb="FF000000"/>
      <name val="Times New Roman"/>
      <family val="1"/>
    </font>
    <font>
      <sz val="10"/>
      <color theme="1"/>
      <name val="Times New Roman"/>
      <family val="1"/>
    </font>
    <font>
      <b/>
      <sz val="10"/>
      <color rgb="FFFFFFFF"/>
      <name val="Times New Roman"/>
      <family val="1"/>
    </font>
    <font>
      <i/>
      <sz val="8"/>
      <color theme="1"/>
      <name val="Arial"/>
      <family val="2"/>
    </font>
    <font>
      <b/>
      <sz val="9"/>
      <color rgb="FFFFFFFF"/>
      <name val="Arial"/>
      <family val="2"/>
    </font>
    <font>
      <b/>
      <u/>
      <sz val="9"/>
      <color rgb="FF000000"/>
      <name val="Arial"/>
      <family val="2"/>
    </font>
    <font>
      <b/>
      <sz val="9"/>
      <color rgb="FF000000"/>
      <name val="Arial"/>
      <family val="2"/>
    </font>
    <font>
      <sz val="9"/>
      <color rgb="FF000000"/>
      <name val="Arial"/>
      <family val="2"/>
    </font>
    <font>
      <sz val="9"/>
      <color rgb="FFFFFFFF"/>
      <name val="Arial"/>
      <family val="2"/>
    </font>
    <font>
      <b/>
      <sz val="10"/>
      <color rgb="FFFFFFFF"/>
      <name val="Arial"/>
      <family val="2"/>
    </font>
    <font>
      <sz val="10"/>
      <color rgb="FFFFFFFF"/>
      <name val="Arial"/>
      <family val="2"/>
    </font>
    <font>
      <b/>
      <sz val="11"/>
      <color rgb="FF00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FFFFCC"/>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right/>
      <top/>
      <bottom style="thick">
        <color theme="2" tint="-0.499984740745262"/>
      </bottom>
      <diagonal/>
    </border>
    <border>
      <left/>
      <right/>
      <top/>
      <bottom style="double">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rgb="FF000000"/>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bottom style="medium">
        <color indexed="64"/>
      </bottom>
      <diagonal/>
    </border>
    <border>
      <left style="medium">
        <color indexed="64"/>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74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40"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0" fillId="0" borderId="0"/>
    <xf numFmtId="0" fontId="82"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6" fillId="0" borderId="0"/>
    <xf numFmtId="164" fontId="1" fillId="0" borderId="0" applyFont="0" applyFill="0" applyBorder="0" applyAlignment="0" applyProtection="0"/>
    <xf numFmtId="0" fontId="81" fillId="0" borderId="0">
      <alignment vertical="top"/>
    </xf>
    <xf numFmtId="164" fontId="8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69"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3"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81"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9"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9"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83"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8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83" fillId="0" borderId="0" applyFont="0" applyFill="0" applyBorder="0" applyAlignment="0" applyProtection="0"/>
    <xf numFmtId="165" fontId="1" fillId="0" borderId="0" applyFont="0" applyFill="0" applyBorder="0" applyAlignment="0" applyProtection="0"/>
    <xf numFmtId="43" fontId="8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44"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cellStyleXfs>
  <cellXfs count="430">
    <xf numFmtId="0" fontId="0" fillId="0" borderId="0" xfId="0"/>
    <xf numFmtId="0" fontId="26" fillId="0" borderId="0" xfId="0" applyFont="1"/>
    <xf numFmtId="168" fontId="33" fillId="38" borderId="10" xfId="1" applyFont="1" applyFill="1" applyBorder="1" applyAlignment="1">
      <alignment horizontal="center" vertical="center" wrapText="1"/>
    </xf>
    <xf numFmtId="14" fontId="33" fillId="38" borderId="10" xfId="1" applyNumberFormat="1" applyFont="1" applyFill="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3" fillId="38" borderId="10" xfId="0" applyFont="1" applyFill="1" applyBorder="1" applyAlignment="1">
      <alignment horizontal="center" vertical="center" wrapText="1"/>
    </xf>
    <xf numFmtId="0" fontId="0" fillId="0" borderId="0" xfId="0" applyAlignment="1">
      <alignment vertical="center"/>
    </xf>
    <xf numFmtId="0" fontId="44" fillId="37" borderId="13" xfId="0" applyFont="1" applyFill="1" applyBorder="1"/>
    <xf numFmtId="0" fontId="44" fillId="37" borderId="14" xfId="0" applyFont="1" applyFill="1" applyBorder="1"/>
    <xf numFmtId="0" fontId="27" fillId="0" borderId="10" xfId="0" applyFont="1" applyBorder="1"/>
    <xf numFmtId="0" fontId="27" fillId="0" borderId="10" xfId="0" applyFont="1" applyBorder="1" applyAlignment="1">
      <alignment horizontal="center" wrapText="1"/>
    </xf>
    <xf numFmtId="14" fontId="28" fillId="34" borderId="10" xfId="0" applyNumberFormat="1" applyFont="1" applyFill="1" applyBorder="1" applyAlignment="1">
      <alignment horizontal="center"/>
    </xf>
    <xf numFmtId="0" fontId="27" fillId="0" borderId="10" xfId="0" applyFont="1" applyBorder="1" applyAlignment="1">
      <alignment horizontal="left"/>
    </xf>
    <xf numFmtId="168" fontId="27" fillId="0" borderId="0" xfId="0" applyNumberFormat="1" applyFont="1"/>
    <xf numFmtId="0" fontId="23" fillId="0" borderId="10" xfId="0" applyFont="1" applyBorder="1" applyAlignment="1">
      <alignment horizontal="left" vertical="center"/>
    </xf>
    <xf numFmtId="0" fontId="22" fillId="0" borderId="0" xfId="0" applyFont="1" applyAlignment="1">
      <alignment vertical="center"/>
    </xf>
    <xf numFmtId="0" fontId="23" fillId="0" borderId="10" xfId="0" applyFont="1" applyBorder="1" applyAlignment="1">
      <alignment vertical="center"/>
    </xf>
    <xf numFmtId="0" fontId="24" fillId="0" borderId="0" xfId="0" applyFont="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0" fontId="32" fillId="35" borderId="13" xfId="0" applyFont="1" applyFill="1" applyBorder="1" applyAlignment="1">
      <alignment vertical="center"/>
    </xf>
    <xf numFmtId="168" fontId="0" fillId="0" borderId="0" xfId="1" applyFont="1" applyAlignment="1">
      <alignment vertical="center"/>
    </xf>
    <xf numFmtId="168" fontId="30" fillId="0" borderId="0" xfId="1" applyFont="1" applyAlignment="1">
      <alignment vertical="center"/>
    </xf>
    <xf numFmtId="0" fontId="0" fillId="0" borderId="17" xfId="0" applyBorder="1" applyAlignment="1">
      <alignment vertical="center"/>
    </xf>
    <xf numFmtId="168" fontId="0" fillId="0" borderId="17" xfId="1" applyFont="1" applyBorder="1" applyAlignment="1">
      <alignment vertical="center"/>
    </xf>
    <xf numFmtId="3" fontId="0" fillId="0" borderId="17" xfId="0" applyNumberFormat="1" applyBorder="1" applyAlignment="1">
      <alignment vertical="center"/>
    </xf>
    <xf numFmtId="168" fontId="30" fillId="0" borderId="17" xfId="1" applyFont="1" applyBorder="1" applyAlignment="1">
      <alignment vertical="center"/>
    </xf>
    <xf numFmtId="164" fontId="0" fillId="0" borderId="0" xfId="51" applyFont="1" applyBorder="1" applyAlignment="1">
      <alignment vertical="center"/>
    </xf>
    <xf numFmtId="168" fontId="0" fillId="0" borderId="0" xfId="1" applyFont="1" applyBorder="1" applyAlignment="1">
      <alignment vertical="center"/>
    </xf>
    <xf numFmtId="168" fontId="30" fillId="0" borderId="0" xfId="1" applyFont="1" applyBorder="1" applyAlignment="1">
      <alignment vertical="center"/>
    </xf>
    <xf numFmtId="3" fontId="0" fillId="0" borderId="0" xfId="0" applyNumberFormat="1" applyAlignment="1">
      <alignment vertical="center"/>
    </xf>
    <xf numFmtId="168" fontId="23" fillId="0" borderId="0" xfId="1" applyFont="1" applyAlignment="1">
      <alignment horizontal="right" vertical="center"/>
    </xf>
    <xf numFmtId="168" fontId="33" fillId="38" borderId="18" xfId="1" applyFont="1" applyFill="1" applyBorder="1" applyAlignment="1">
      <alignment vertical="center"/>
    </xf>
    <xf numFmtId="168" fontId="23" fillId="0" borderId="0" xfId="1" applyFont="1" applyFill="1" applyBorder="1" applyAlignment="1">
      <alignment vertical="center"/>
    </xf>
    <xf numFmtId="0" fontId="45" fillId="0" borderId="0" xfId="0" applyFont="1"/>
    <xf numFmtId="0" fontId="46" fillId="0" borderId="0" xfId="0" applyFont="1"/>
    <xf numFmtId="0" fontId="47" fillId="0" borderId="0" xfId="0" applyFont="1"/>
    <xf numFmtId="0" fontId="48" fillId="0" borderId="0" xfId="0" applyFont="1" applyAlignment="1">
      <alignment vertical="center"/>
    </xf>
    <xf numFmtId="0" fontId="49" fillId="0" borderId="0" xfId="0" applyFont="1"/>
    <xf numFmtId="0" fontId="50" fillId="0" borderId="0" xfId="0" applyFont="1" applyAlignment="1">
      <alignment horizontal="center"/>
    </xf>
    <xf numFmtId="0" fontId="51" fillId="0" borderId="0" xfId="0" applyFont="1"/>
    <xf numFmtId="0" fontId="58" fillId="0" borderId="0" xfId="0" applyFont="1"/>
    <xf numFmtId="0" fontId="60" fillId="0" borderId="0" xfId="0" applyFont="1"/>
    <xf numFmtId="0" fontId="51" fillId="41" borderId="0" xfId="0" applyFont="1" applyFill="1"/>
    <xf numFmtId="0" fontId="52" fillId="41" borderId="0" xfId="0" applyFont="1" applyFill="1" applyAlignment="1">
      <alignment horizontal="center"/>
    </xf>
    <xf numFmtId="0" fontId="53" fillId="41" borderId="0" xfId="0" applyFont="1" applyFill="1" applyAlignment="1">
      <alignment horizontal="center"/>
    </xf>
    <xf numFmtId="0" fontId="60" fillId="41" borderId="0" xfId="0" applyFont="1" applyFill="1"/>
    <xf numFmtId="0" fontId="61" fillId="41" borderId="0" xfId="0" applyFont="1" applyFill="1"/>
    <xf numFmtId="0" fontId="57" fillId="41" borderId="0" xfId="0" applyFont="1" applyFill="1"/>
    <xf numFmtId="0" fontId="54" fillId="41" borderId="0" xfId="0" applyFont="1" applyFill="1"/>
    <xf numFmtId="0" fontId="55" fillId="41" borderId="0" xfId="0" applyFont="1" applyFill="1"/>
    <xf numFmtId="0" fontId="56" fillId="41" borderId="0" xfId="58" applyFont="1" applyFill="1" applyBorder="1" applyAlignment="1">
      <alignment horizontal="center"/>
    </xf>
    <xf numFmtId="0" fontId="20" fillId="41" borderId="0" xfId="0" applyFont="1" applyFill="1" applyAlignment="1">
      <alignment horizontal="center"/>
    </xf>
    <xf numFmtId="0" fontId="62" fillId="41" borderId="0" xfId="0" applyFont="1" applyFill="1" applyAlignment="1">
      <alignment horizontal="center"/>
    </xf>
    <xf numFmtId="0" fontId="46" fillId="42" borderId="0" xfId="0" applyFont="1" applyFill="1"/>
    <xf numFmtId="0" fontId="63" fillId="42" borderId="0" xfId="0" applyFont="1" applyFill="1" applyAlignment="1">
      <alignment vertical="center"/>
    </xf>
    <xf numFmtId="0" fontId="64" fillId="41" borderId="0" xfId="0" applyFont="1" applyFill="1"/>
    <xf numFmtId="0" fontId="41" fillId="41" borderId="0" xfId="0" applyFont="1" applyFill="1" applyAlignment="1">
      <alignment horizontal="center"/>
    </xf>
    <xf numFmtId="0" fontId="64" fillId="41" borderId="19" xfId="0" applyFont="1" applyFill="1" applyBorder="1"/>
    <xf numFmtId="0" fontId="41" fillId="41" borderId="19" xfId="0" applyFont="1" applyFill="1" applyBorder="1" applyAlignment="1">
      <alignment horizontal="center"/>
    </xf>
    <xf numFmtId="0" fontId="64" fillId="0" borderId="0" xfId="0" applyFont="1"/>
    <xf numFmtId="0" fontId="65" fillId="0" borderId="0" xfId="0" applyFont="1"/>
    <xf numFmtId="0" fontId="41" fillId="0" borderId="0" xfId="0" applyFont="1"/>
    <xf numFmtId="0" fontId="42" fillId="0" borderId="0" xfId="0" applyFont="1"/>
    <xf numFmtId="0" fontId="26" fillId="0" borderId="0" xfId="0" applyFont="1" applyAlignment="1">
      <alignment wrapText="1"/>
    </xf>
    <xf numFmtId="0" fontId="68" fillId="0" borderId="0" xfId="0" applyFont="1"/>
    <xf numFmtId="0" fontId="69" fillId="0" borderId="0" xfId="58" applyFont="1" applyFill="1" applyAlignment="1">
      <alignment horizontal="center"/>
    </xf>
    <xf numFmtId="0" fontId="42" fillId="0" borderId="0" xfId="0" applyFont="1" applyAlignment="1">
      <alignment vertical="center"/>
    </xf>
    <xf numFmtId="0" fontId="26" fillId="0" borderId="0" xfId="0" applyFont="1" applyAlignment="1">
      <alignment vertical="center"/>
    </xf>
    <xf numFmtId="0" fontId="26" fillId="41" borderId="0" xfId="0" applyFont="1" applyFill="1" applyAlignment="1">
      <alignment vertical="center"/>
    </xf>
    <xf numFmtId="0" fontId="42" fillId="41" borderId="0" xfId="0" applyFont="1" applyFill="1" applyAlignment="1">
      <alignment horizontal="center" vertical="center"/>
    </xf>
    <xf numFmtId="0" fontId="26" fillId="41" borderId="19" xfId="0" applyFont="1" applyFill="1" applyBorder="1" applyAlignment="1">
      <alignment vertical="center"/>
    </xf>
    <xf numFmtId="0" fontId="42" fillId="41" borderId="19" xfId="0" applyFont="1" applyFill="1" applyBorder="1" applyAlignment="1">
      <alignment horizontal="center" vertical="center"/>
    </xf>
    <xf numFmtId="0" fontId="68"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42" fillId="0" borderId="0" xfId="0" applyFont="1" applyAlignment="1">
      <alignment horizontal="center" vertical="center"/>
    </xf>
    <xf numFmtId="0" fontId="42" fillId="40" borderId="11" xfId="0" applyFont="1" applyFill="1" applyBorder="1" applyAlignment="1">
      <alignment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6" fillId="0" borderId="0" xfId="0" applyFont="1" applyAlignment="1">
      <alignment horizontal="left" vertical="center"/>
    </xf>
    <xf numFmtId="0" fontId="20" fillId="0" borderId="0" xfId="0" applyFont="1" applyAlignment="1">
      <alignment vertical="center"/>
    </xf>
    <xf numFmtId="168" fontId="20" fillId="0" borderId="0" xfId="1" applyFont="1" applyAlignment="1">
      <alignment vertical="center"/>
    </xf>
    <xf numFmtId="169" fontId="26" fillId="0" borderId="0" xfId="1" applyNumberFormat="1" applyFont="1"/>
    <xf numFmtId="168" fontId="22" fillId="0" borderId="0" xfId="1" applyFont="1" applyAlignment="1">
      <alignment vertical="center"/>
    </xf>
    <xf numFmtId="168" fontId="24" fillId="39" borderId="10" xfId="1" applyFont="1" applyFill="1" applyBorder="1" applyAlignment="1">
      <alignment horizontal="center" vertical="center" wrapText="1"/>
    </xf>
    <xf numFmtId="168" fontId="24" fillId="34" borderId="10" xfId="1" applyFont="1" applyFill="1" applyBorder="1" applyAlignment="1">
      <alignment horizontal="center" vertical="center" wrapText="1"/>
    </xf>
    <xf numFmtId="168" fontId="23" fillId="0" borderId="17" xfId="1" applyFont="1" applyFill="1" applyBorder="1" applyAlignment="1">
      <alignment vertical="center"/>
    </xf>
    <xf numFmtId="168" fontId="25" fillId="0" borderId="0" xfId="1" applyFont="1" applyAlignment="1">
      <alignment vertical="center"/>
    </xf>
    <xf numFmtId="0" fontId="26" fillId="0" borderId="0" xfId="0" applyFont="1" applyAlignment="1">
      <alignment horizontal="left" vertical="center" wrapText="1"/>
    </xf>
    <xf numFmtId="9" fontId="26" fillId="0" borderId="0" xfId="0" applyNumberFormat="1" applyFont="1" applyAlignment="1">
      <alignment horizontal="center" vertical="center"/>
    </xf>
    <xf numFmtId="0" fontId="26" fillId="0" borderId="0" xfId="0" applyFont="1" applyAlignment="1">
      <alignment horizontal="center" vertical="center"/>
    </xf>
    <xf numFmtId="0" fontId="69" fillId="0" borderId="0" xfId="58" applyFont="1" applyFill="1" applyBorder="1" applyAlignment="1">
      <alignment horizontal="center" vertical="center"/>
    </xf>
    <xf numFmtId="0" fontId="4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66" fillId="0" borderId="0" xfId="0" applyFont="1" applyAlignment="1">
      <alignment horizontal="center" vertical="center" wrapText="1"/>
    </xf>
    <xf numFmtId="0" fontId="66" fillId="0" borderId="0" xfId="0" applyFont="1" applyAlignment="1">
      <alignment vertical="center" wrapText="1"/>
    </xf>
    <xf numFmtId="0" fontId="66" fillId="0" borderId="0" xfId="0" applyFont="1" applyAlignment="1">
      <alignment horizontal="centerContinuous" vertical="center" wrapText="1"/>
    </xf>
    <xf numFmtId="0" fontId="46" fillId="0" borderId="0" xfId="0" applyFont="1" applyAlignment="1">
      <alignment horizontal="centerContinuous"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6" fontId="31" fillId="0" borderId="0" xfId="45" applyFont="1" applyAlignment="1">
      <alignment vertical="center"/>
    </xf>
    <xf numFmtId="0" fontId="31" fillId="40" borderId="11" xfId="0" applyFont="1" applyFill="1" applyBorder="1" applyAlignment="1">
      <alignment vertical="center" wrapText="1"/>
    </xf>
    <xf numFmtId="0" fontId="31" fillId="40" borderId="12" xfId="0" applyFont="1" applyFill="1" applyBorder="1" applyAlignment="1">
      <alignment vertical="center" wrapText="1"/>
    </xf>
    <xf numFmtId="0" fontId="31" fillId="0" borderId="0" xfId="0" applyFont="1" applyAlignment="1">
      <alignment horizontal="left" vertical="center" wrapText="1"/>
    </xf>
    <xf numFmtId="172" fontId="67" fillId="42"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0" fontId="42" fillId="40" borderId="12" xfId="0" applyFont="1" applyFill="1" applyBorder="1" applyAlignment="1">
      <alignment vertical="center"/>
    </xf>
    <xf numFmtId="168" fontId="42"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1" fontId="22" fillId="40" borderId="10" xfId="45" applyNumberFormat="1" applyFont="1" applyFill="1" applyBorder="1" applyAlignment="1">
      <alignment vertical="center"/>
    </xf>
    <xf numFmtId="164" fontId="22" fillId="40" borderId="10" xfId="51" applyFont="1" applyFill="1" applyBorder="1" applyAlignment="1">
      <alignment horizontal="left" vertical="center"/>
    </xf>
    <xf numFmtId="172" fontId="22" fillId="0" borderId="0" xfId="49" applyNumberFormat="1" applyFont="1" applyAlignment="1">
      <alignment vertical="center"/>
    </xf>
    <xf numFmtId="177" fontId="20" fillId="0" borderId="10" xfId="51" applyNumberFormat="1" applyFont="1" applyBorder="1" applyAlignment="1">
      <alignment vertical="center"/>
    </xf>
    <xf numFmtId="164" fontId="20" fillId="0" borderId="10" xfId="51" applyFont="1" applyBorder="1" applyAlignment="1">
      <alignment vertical="center"/>
    </xf>
    <xf numFmtId="177" fontId="22" fillId="40" borderId="10" xfId="51" applyNumberFormat="1" applyFont="1" applyFill="1" applyBorder="1" applyAlignment="1">
      <alignment vertical="center"/>
    </xf>
    <xf numFmtId="168" fontId="22" fillId="40" borderId="10" xfId="1" applyFont="1" applyFill="1" applyBorder="1" applyAlignment="1">
      <alignment vertical="center"/>
    </xf>
    <xf numFmtId="164" fontId="22" fillId="40" borderId="10" xfId="51" applyFont="1" applyFill="1" applyBorder="1" applyAlignment="1">
      <alignment vertical="center"/>
    </xf>
    <xf numFmtId="166" fontId="20" fillId="0" borderId="0" xfId="49" applyNumberFormat="1" applyAlignment="1">
      <alignment vertical="center"/>
    </xf>
    <xf numFmtId="0" fontId="70" fillId="0" borderId="15" xfId="0" applyFont="1" applyBorder="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43" fontId="20" fillId="0" borderId="0" xfId="46" applyNumberFormat="1" applyAlignment="1">
      <alignment vertical="center"/>
    </xf>
    <xf numFmtId="0" fontId="20" fillId="40" borderId="10" xfId="46" applyFill="1" applyBorder="1" applyAlignment="1">
      <alignment vertical="center"/>
    </xf>
    <xf numFmtId="172" fontId="22" fillId="0" borderId="0" xfId="49" quotePrefix="1" applyNumberFormat="1" applyFont="1" applyAlignment="1">
      <alignment horizontal="left" vertical="center"/>
    </xf>
    <xf numFmtId="164" fontId="27" fillId="0" borderId="10" xfId="51" applyFont="1" applyFill="1" applyBorder="1" applyAlignment="1">
      <alignment wrapText="1"/>
    </xf>
    <xf numFmtId="164" fontId="27" fillId="0" borderId="0" xfId="0" applyNumberFormat="1" applyFont="1"/>
    <xf numFmtId="164" fontId="27" fillId="0" borderId="10" xfId="51" applyFont="1" applyFill="1" applyBorder="1"/>
    <xf numFmtId="164" fontId="27" fillId="0" borderId="0" xfId="51" applyFont="1" applyFill="1"/>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2" fillId="35" borderId="13" xfId="1" applyNumberFormat="1" applyFont="1" applyFill="1" applyBorder="1" applyAlignment="1">
      <alignment vertical="center"/>
    </xf>
    <xf numFmtId="169" fontId="32" fillId="35" borderId="10" xfId="1" applyNumberFormat="1" applyFont="1" applyFill="1" applyBorder="1" applyAlignment="1">
      <alignment horizontal="center" vertical="center" wrapText="1"/>
    </xf>
    <xf numFmtId="169" fontId="32"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2" fillId="35" borderId="10" xfId="1" applyNumberFormat="1" applyFont="1" applyFill="1" applyBorder="1" applyAlignment="1">
      <alignment vertical="center"/>
    </xf>
    <xf numFmtId="169" fontId="33" fillId="38"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69" fontId="20" fillId="0" borderId="10" xfId="1" applyNumberFormat="1" applyFont="1" applyBorder="1" applyAlignment="1">
      <alignment vertical="center"/>
    </xf>
    <xf numFmtId="177"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69" fontId="20" fillId="0" borderId="10" xfId="1" applyNumberFormat="1" applyFont="1" applyFill="1" applyBorder="1" applyAlignment="1">
      <alignment horizontal="right" vertical="center"/>
    </xf>
    <xf numFmtId="10" fontId="20" fillId="40" borderId="10" xfId="46" applyNumberFormat="1" applyFill="1" applyBorder="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26" fillId="0" borderId="10" xfId="0" applyNumberFormat="1" applyFont="1" applyBorder="1" applyAlignment="1">
      <alignment horizontal="right" vertical="center"/>
    </xf>
    <xf numFmtId="178" fontId="26" fillId="0" borderId="10" xfId="51" applyNumberFormat="1" applyFont="1" applyBorder="1" applyAlignment="1">
      <alignment horizontal="right" vertical="center"/>
    </xf>
    <xf numFmtId="178" fontId="31" fillId="40" borderId="10" xfId="0" applyNumberFormat="1" applyFont="1" applyFill="1" applyBorder="1" applyAlignment="1">
      <alignment horizontal="right" vertical="center"/>
    </xf>
    <xf numFmtId="178" fontId="31" fillId="40" borderId="10" xfId="51" applyNumberFormat="1" applyFont="1" applyFill="1" applyBorder="1" applyAlignment="1">
      <alignment horizontal="right" vertical="center"/>
    </xf>
    <xf numFmtId="0" fontId="72" fillId="41" borderId="0" xfId="0" applyFont="1" applyFill="1"/>
    <xf numFmtId="0" fontId="73" fillId="41" borderId="0" xfId="0" applyFont="1" applyFill="1" applyAlignment="1">
      <alignment horizontal="center"/>
    </xf>
    <xf numFmtId="0" fontId="72" fillId="0" borderId="0" xfId="0" applyFont="1"/>
    <xf numFmtId="0" fontId="74" fillId="41" borderId="0" xfId="0" applyFont="1" applyFill="1"/>
    <xf numFmtId="0" fontId="75" fillId="41" borderId="0" xfId="0" applyFont="1" applyFill="1"/>
    <xf numFmtId="0" fontId="76" fillId="41" borderId="0" xfId="0" applyFont="1" applyFill="1"/>
    <xf numFmtId="0" fontId="77" fillId="41" borderId="0" xfId="58" applyFont="1" applyFill="1" applyBorder="1" applyAlignment="1">
      <alignment horizontal="center"/>
    </xf>
    <xf numFmtId="0" fontId="77" fillId="41" borderId="0" xfId="58" quotePrefix="1" applyFont="1" applyFill="1"/>
    <xf numFmtId="0" fontId="72" fillId="41" borderId="0" xfId="0" applyFont="1" applyFill="1" applyAlignment="1">
      <alignment horizontal="center"/>
    </xf>
    <xf numFmtId="0" fontId="77" fillId="41" borderId="0" xfId="58" quotePrefix="1" applyFont="1" applyFill="1" applyBorder="1" applyAlignment="1">
      <alignment horizontal="center"/>
    </xf>
    <xf numFmtId="0" fontId="78" fillId="41" borderId="0" xfId="0" applyFont="1" applyFill="1"/>
    <xf numFmtId="0" fontId="79" fillId="41" borderId="0" xfId="0" applyFont="1" applyFill="1" applyAlignment="1">
      <alignment horizontal="center"/>
    </xf>
    <xf numFmtId="168" fontId="32" fillId="0" borderId="17" xfId="1" applyFont="1" applyFill="1" applyBorder="1" applyAlignment="1">
      <alignment horizontal="right" vertical="center"/>
    </xf>
    <xf numFmtId="169" fontId="23" fillId="0" borderId="0" xfId="1" applyNumberFormat="1" applyFont="1" applyFill="1" applyBorder="1" applyAlignment="1">
      <alignment vertical="center"/>
    </xf>
    <xf numFmtId="169" fontId="32" fillId="0" borderId="17" xfId="1" applyNumberFormat="1" applyFont="1" applyFill="1" applyBorder="1" applyAlignment="1">
      <alignment vertical="center"/>
    </xf>
    <xf numFmtId="0" fontId="85" fillId="0" borderId="0" xfId="463" applyFont="1" applyAlignment="1">
      <alignment vertical="center"/>
    </xf>
    <xf numFmtId="0" fontId="84" fillId="0" borderId="0" xfId="463" applyFont="1" applyAlignment="1">
      <alignment vertical="center"/>
    </xf>
    <xf numFmtId="0" fontId="85" fillId="0" borderId="0" xfId="463" applyFont="1" applyAlignment="1">
      <alignment horizontal="left" vertical="center" indent="1"/>
    </xf>
    <xf numFmtId="0" fontId="84" fillId="0" borderId="0" xfId="463" applyFont="1" applyAlignment="1">
      <alignment horizontal="left" vertical="center" indent="1"/>
    </xf>
    <xf numFmtId="0" fontId="85" fillId="0" borderId="0" xfId="702" applyFont="1" applyAlignment="1">
      <alignment vertical="center"/>
    </xf>
    <xf numFmtId="0" fontId="84" fillId="0" borderId="0" xfId="702" applyFont="1" applyAlignment="1">
      <alignment vertical="center"/>
    </xf>
    <xf numFmtId="178" fontId="42" fillId="37"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67" fillId="43" borderId="0" xfId="463" applyFont="1" applyFill="1" applyAlignment="1">
      <alignment vertical="center"/>
    </xf>
    <xf numFmtId="0" fontId="67" fillId="43" borderId="0" xfId="463" applyFont="1" applyFill="1" applyAlignment="1">
      <alignment horizontal="left" vertical="center" indent="1"/>
    </xf>
    <xf numFmtId="171" fontId="67" fillId="43" borderId="0" xfId="463" applyNumberFormat="1" applyFont="1" applyFill="1" applyAlignment="1">
      <alignment vertical="center"/>
    </xf>
    <xf numFmtId="0" fontId="86" fillId="0" borderId="0" xfId="0" applyFont="1" applyAlignment="1">
      <alignment vertical="center"/>
    </xf>
    <xf numFmtId="166" fontId="84" fillId="0" borderId="0" xfId="703" applyNumberFormat="1" applyFont="1" applyAlignment="1">
      <alignment horizontal="right" vertical="center"/>
    </xf>
    <xf numFmtId="166" fontId="86" fillId="0" borderId="0" xfId="0" applyNumberFormat="1" applyFont="1" applyAlignment="1">
      <alignment vertical="center"/>
    </xf>
    <xf numFmtId="0" fontId="87" fillId="0" borderId="0" xfId="0" applyFont="1" applyAlignment="1">
      <alignment vertical="center"/>
    </xf>
    <xf numFmtId="166" fontId="85" fillId="0" borderId="0" xfId="703" applyNumberFormat="1" applyFont="1" applyAlignment="1">
      <alignment horizontal="right" vertical="center"/>
    </xf>
    <xf numFmtId="166" fontId="87" fillId="0" borderId="0" xfId="0" applyNumberFormat="1" applyFont="1" applyAlignment="1">
      <alignment vertical="center"/>
    </xf>
    <xf numFmtId="3" fontId="86" fillId="0" borderId="0" xfId="0" applyNumberFormat="1" applyFont="1" applyAlignment="1">
      <alignment vertical="center"/>
    </xf>
    <xf numFmtId="166" fontId="86" fillId="0" borderId="0" xfId="45" applyFont="1" applyAlignment="1">
      <alignment vertical="center"/>
    </xf>
    <xf numFmtId="0" fontId="85" fillId="0" borderId="20" xfId="463" applyFont="1" applyBorder="1" applyAlignment="1">
      <alignment vertical="center"/>
    </xf>
    <xf numFmtId="0" fontId="84" fillId="0" borderId="20" xfId="463" applyFont="1" applyBorder="1" applyAlignment="1">
      <alignment horizontal="center" vertical="center"/>
    </xf>
    <xf numFmtId="166" fontId="84" fillId="0" borderId="20" xfId="703" applyNumberFormat="1" applyFont="1" applyBorder="1" applyAlignment="1">
      <alignment horizontal="right" vertical="center"/>
    </xf>
    <xf numFmtId="166" fontId="88" fillId="0" borderId="0" xfId="0" applyNumberFormat="1" applyFont="1" applyAlignment="1">
      <alignment vertical="center"/>
    </xf>
    <xf numFmtId="0" fontId="87" fillId="0" borderId="0" xfId="0" applyFont="1" applyAlignment="1">
      <alignment horizontal="left" vertical="center" indent="1"/>
    </xf>
    <xf numFmtId="169" fontId="24" fillId="45" borderId="10" xfId="1" applyNumberFormat="1" applyFont="1" applyFill="1" applyBorder="1" applyAlignment="1">
      <alignment vertical="center"/>
    </xf>
    <xf numFmtId="169" fontId="24" fillId="45" borderId="10" xfId="1" applyNumberFormat="1" applyFont="1" applyFill="1" applyBorder="1" applyAlignment="1">
      <alignment horizontal="center" vertical="center" wrapText="1"/>
    </xf>
    <xf numFmtId="0" fontId="24" fillId="45" borderId="10" xfId="0" applyFont="1" applyFill="1" applyBorder="1" applyAlignment="1">
      <alignment horizontal="left" vertical="center"/>
    </xf>
    <xf numFmtId="0" fontId="24" fillId="45" borderId="10" xfId="0" applyFont="1" applyFill="1" applyBorder="1" applyAlignment="1">
      <alignment vertical="center"/>
    </xf>
    <xf numFmtId="0" fontId="15" fillId="0" borderId="0" xfId="0" applyFont="1" applyAlignment="1">
      <alignment vertical="center"/>
    </xf>
    <xf numFmtId="3" fontId="32" fillId="0" borderId="0" xfId="0" applyNumberFormat="1" applyFont="1" applyAlignment="1">
      <alignment vertical="center"/>
    </xf>
    <xf numFmtId="0" fontId="32" fillId="0" borderId="0" xfId="0" applyFont="1" applyAlignment="1">
      <alignment vertical="center"/>
    </xf>
    <xf numFmtId="168" fontId="34" fillId="0" borderId="0" xfId="1" applyFont="1" applyFill="1" applyBorder="1" applyAlignment="1">
      <alignment vertical="center"/>
    </xf>
    <xf numFmtId="168" fontId="34" fillId="0" borderId="0" xfId="1" applyFont="1" applyFill="1" applyAlignment="1">
      <alignment vertical="center"/>
    </xf>
    <xf numFmtId="164" fontId="43" fillId="41" borderId="0" xfId="51" applyFont="1" applyFill="1" applyAlignment="1">
      <alignment vertical="center"/>
    </xf>
    <xf numFmtId="164" fontId="43" fillId="41" borderId="19" xfId="51" applyFont="1" applyFill="1" applyBorder="1" applyAlignment="1">
      <alignment vertical="center"/>
    </xf>
    <xf numFmtId="164" fontId="43" fillId="0" borderId="0" xfId="51" applyFont="1" applyAlignment="1">
      <alignment vertical="center"/>
    </xf>
    <xf numFmtId="0" fontId="43" fillId="41" borderId="0" xfId="0" applyFont="1" applyFill="1" applyAlignment="1">
      <alignment vertical="center"/>
    </xf>
    <xf numFmtId="0" fontId="43" fillId="41" borderId="19" xfId="0" applyFont="1" applyFill="1" applyBorder="1" applyAlignment="1">
      <alignment vertical="center"/>
    </xf>
    <xf numFmtId="0" fontId="43" fillId="0" borderId="0" xfId="0" applyFont="1" applyAlignment="1">
      <alignment vertical="center"/>
    </xf>
    <xf numFmtId="0" fontId="43" fillId="0" borderId="0" xfId="46" applyFont="1" applyAlignment="1">
      <alignment vertical="center"/>
    </xf>
    <xf numFmtId="0" fontId="43" fillId="0" borderId="0" xfId="49" applyFont="1" applyAlignment="1">
      <alignment vertical="center"/>
    </xf>
    <xf numFmtId="174" fontId="43" fillId="0" borderId="0" xfId="49" applyNumberFormat="1" applyFont="1" applyAlignment="1">
      <alignment vertical="center"/>
    </xf>
    <xf numFmtId="0" fontId="24" fillId="0" borderId="10" xfId="0" applyFont="1" applyBorder="1" applyAlignment="1">
      <alignment vertical="center"/>
    </xf>
    <xf numFmtId="0" fontId="35" fillId="0" borderId="13" xfId="0" applyFont="1" applyBorder="1" applyAlignment="1">
      <alignment horizontal="left" vertical="center"/>
    </xf>
    <xf numFmtId="166" fontId="85" fillId="0" borderId="0" xfId="703" applyNumberFormat="1" applyFont="1" applyFill="1" applyAlignment="1">
      <alignment horizontal="right" vertical="center"/>
    </xf>
    <xf numFmtId="166" fontId="90" fillId="0" borderId="0" xfId="0" applyNumberFormat="1" applyFont="1" applyAlignment="1">
      <alignment vertical="center"/>
    </xf>
    <xf numFmtId="166" fontId="91" fillId="0" borderId="0" xfId="0" applyNumberFormat="1" applyFont="1" applyAlignment="1">
      <alignment horizontal="center" vertical="center"/>
    </xf>
    <xf numFmtId="177" fontId="20" fillId="0" borderId="10" xfId="51" applyNumberFormat="1" applyFont="1" applyFill="1" applyBorder="1" applyAlignment="1">
      <alignment vertical="center"/>
    </xf>
    <xf numFmtId="169" fontId="20" fillId="0" borderId="10" xfId="1" applyNumberFormat="1" applyFont="1" applyFill="1" applyBorder="1" applyAlignment="1">
      <alignment vertical="center"/>
    </xf>
    <xf numFmtId="164" fontId="20" fillId="0" borderId="10" xfId="51" applyFont="1" applyFill="1" applyBorder="1" applyAlignment="1">
      <alignment vertical="center"/>
    </xf>
    <xf numFmtId="0" fontId="26" fillId="0" borderId="10" xfId="0" applyFont="1" applyBorder="1"/>
    <xf numFmtId="164" fontId="89" fillId="0" borderId="0" xfId="51" applyFont="1" applyFill="1" applyBorder="1" applyAlignment="1">
      <alignment horizontal="center" vertical="center" wrapText="1"/>
    </xf>
    <xf numFmtId="0" fontId="89" fillId="0" borderId="0" xfId="0" applyFont="1" applyAlignment="1">
      <alignment horizontal="center" vertical="center" wrapText="1"/>
    </xf>
    <xf numFmtId="0" fontId="22" fillId="40" borderId="11" xfId="46" applyFont="1" applyFill="1" applyBorder="1" applyAlignment="1">
      <alignment vertical="center"/>
    </xf>
    <xf numFmtId="0" fontId="22" fillId="40" borderId="16" xfId="46" applyFont="1" applyFill="1" applyBorder="1" applyAlignment="1">
      <alignment vertical="center"/>
    </xf>
    <xf numFmtId="0" fontId="67" fillId="42" borderId="11" xfId="0" applyFont="1" applyFill="1" applyBorder="1" applyAlignment="1">
      <alignment horizontal="center" vertical="center" wrapText="1"/>
    </xf>
    <xf numFmtId="0" fontId="67" fillId="42" borderId="12" xfId="0" applyFont="1" applyFill="1" applyBorder="1" applyAlignment="1">
      <alignment horizontal="center" vertical="center" wrapText="1"/>
    </xf>
    <xf numFmtId="0" fontId="71" fillId="0" borderId="11" xfId="0" applyFont="1" applyBorder="1" applyAlignment="1">
      <alignment horizontal="left" vertical="center"/>
    </xf>
    <xf numFmtId="0" fontId="71" fillId="0" borderId="12" xfId="0" applyFont="1" applyBorder="1" applyAlignment="1">
      <alignment horizontal="left" vertical="center"/>
    </xf>
    <xf numFmtId="14" fontId="94" fillId="46" borderId="42" xfId="0" applyNumberFormat="1" applyFont="1" applyFill="1" applyBorder="1" applyAlignment="1">
      <alignment horizontal="center" vertical="center" wrapText="1"/>
    </xf>
    <xf numFmtId="3" fontId="93" fillId="0" borderId="31" xfId="0" applyNumberFormat="1" applyFont="1" applyBorder="1" applyAlignment="1">
      <alignment horizontal="right" vertical="center"/>
    </xf>
    <xf numFmtId="0" fontId="93" fillId="0" borderId="31" xfId="0" applyFont="1" applyBorder="1" applyAlignment="1">
      <alignment horizontal="right" vertical="center"/>
    </xf>
    <xf numFmtId="3" fontId="92" fillId="47" borderId="31" xfId="0" applyNumberFormat="1" applyFont="1" applyFill="1" applyBorder="1" applyAlignment="1">
      <alignment horizontal="right" vertical="center"/>
    </xf>
    <xf numFmtId="0" fontId="92" fillId="47" borderId="31" xfId="0" applyFont="1" applyFill="1" applyBorder="1" applyAlignment="1">
      <alignment horizontal="right" vertical="center"/>
    </xf>
    <xf numFmtId="0" fontId="20" fillId="0" borderId="0" xfId="0" applyFont="1" applyAlignment="1">
      <alignment horizontal="left" vertical="center" wrapText="1"/>
    </xf>
    <xf numFmtId="3" fontId="20" fillId="0" borderId="12" xfId="49" applyNumberFormat="1" applyBorder="1" applyAlignment="1">
      <alignment vertical="center"/>
    </xf>
    <xf numFmtId="168" fontId="42" fillId="40" borderId="10" xfId="1" applyFont="1" applyFill="1" applyBorder="1" applyAlignment="1">
      <alignment horizontal="right" vertical="center"/>
    </xf>
    <xf numFmtId="0" fontId="20" fillId="0" borderId="15" xfId="46" applyBorder="1" applyAlignment="1">
      <alignment horizontal="center" vertical="center"/>
    </xf>
    <xf numFmtId="0" fontId="20" fillId="0" borderId="0" xfId="46" applyAlignment="1">
      <alignment horizontal="center" vertical="center"/>
    </xf>
    <xf numFmtId="3" fontId="22" fillId="40" borderId="12" xfId="46" applyNumberFormat="1" applyFont="1" applyFill="1" applyBorder="1" applyAlignment="1">
      <alignment horizontal="right" vertical="center"/>
    </xf>
    <xf numFmtId="169" fontId="22" fillId="40" borderId="10" xfId="46" applyNumberFormat="1" applyFont="1" applyFill="1" applyBorder="1" applyAlignment="1">
      <alignment horizontal="right" vertical="center"/>
    </xf>
    <xf numFmtId="0" fontId="95" fillId="0" borderId="0" xfId="0" applyFont="1" applyAlignment="1">
      <alignment vertical="center"/>
    </xf>
    <xf numFmtId="0" fontId="96" fillId="46" borderId="31" xfId="0" applyFont="1" applyFill="1" applyBorder="1" applyAlignment="1">
      <alignment horizontal="center" vertical="center" wrapText="1"/>
    </xf>
    <xf numFmtId="0" fontId="97" fillId="48" borderId="22" xfId="0" applyFont="1" applyFill="1" applyBorder="1" applyAlignment="1">
      <alignment horizontal="center" vertical="center" wrapText="1"/>
    </xf>
    <xf numFmtId="178" fontId="98" fillId="48" borderId="44" xfId="0" applyNumberFormat="1" applyFont="1" applyFill="1" applyBorder="1" applyAlignment="1">
      <alignment horizontal="right" vertical="center"/>
    </xf>
    <xf numFmtId="0" fontId="98" fillId="48" borderId="31" xfId="0" applyFont="1" applyFill="1" applyBorder="1" applyAlignment="1">
      <alignment vertical="center"/>
    </xf>
    <xf numFmtId="0" fontId="98" fillId="48" borderId="22" xfId="0" applyFont="1" applyFill="1" applyBorder="1" applyAlignment="1">
      <alignment vertical="center" wrapText="1"/>
    </xf>
    <xf numFmtId="178" fontId="98" fillId="48" borderId="44" xfId="0" applyNumberFormat="1" applyFont="1" applyFill="1" applyBorder="1" applyAlignment="1">
      <alignment horizontal="right" vertical="center" wrapText="1" indent="1"/>
    </xf>
    <xf numFmtId="0" fontId="98" fillId="48" borderId="31" xfId="0" applyFont="1" applyFill="1" applyBorder="1" applyAlignment="1">
      <alignment vertical="center" wrapText="1"/>
    </xf>
    <xf numFmtId="0" fontId="99" fillId="48" borderId="22" xfId="0" applyFont="1" applyFill="1" applyBorder="1" applyAlignment="1">
      <alignment vertical="center" wrapText="1"/>
    </xf>
    <xf numFmtId="178" fontId="99" fillId="48" borderId="44" xfId="0" applyNumberFormat="1" applyFont="1" applyFill="1" applyBorder="1" applyAlignment="1">
      <alignment horizontal="right" vertical="center" wrapText="1" indent="1"/>
    </xf>
    <xf numFmtId="0" fontId="96" fillId="46" borderId="29" xfId="0" applyFont="1" applyFill="1" applyBorder="1" applyAlignment="1">
      <alignment horizontal="center" vertical="center" wrapText="1"/>
    </xf>
    <xf numFmtId="0" fontId="98" fillId="47" borderId="22" xfId="0" applyFont="1" applyFill="1" applyBorder="1" applyAlignment="1">
      <alignment vertical="center" wrapText="1"/>
    </xf>
    <xf numFmtId="178" fontId="98" fillId="47" borderId="44" xfId="0" applyNumberFormat="1" applyFont="1" applyFill="1" applyBorder="1" applyAlignment="1">
      <alignment horizontal="right" vertical="center" indent="1"/>
    </xf>
    <xf numFmtId="178" fontId="98" fillId="47" borderId="44" xfId="0" applyNumberFormat="1" applyFont="1" applyFill="1" applyBorder="1" applyAlignment="1">
      <alignment horizontal="left" vertical="center" indent="1"/>
    </xf>
    <xf numFmtId="3" fontId="98" fillId="47" borderId="33" xfId="0" applyNumberFormat="1" applyFont="1" applyFill="1" applyBorder="1" applyAlignment="1">
      <alignment horizontal="right" vertical="center" wrapText="1"/>
    </xf>
    <xf numFmtId="0" fontId="100" fillId="46" borderId="25" xfId="0" applyFont="1" applyFill="1" applyBorder="1" applyAlignment="1">
      <alignment vertical="center"/>
    </xf>
    <xf numFmtId="0" fontId="100" fillId="46" borderId="26" xfId="0" applyFont="1" applyFill="1" applyBorder="1" applyAlignment="1">
      <alignment vertical="center"/>
    </xf>
    <xf numFmtId="14" fontId="96" fillId="46" borderId="37" xfId="0" applyNumberFormat="1" applyFont="1" applyFill="1" applyBorder="1" applyAlignment="1">
      <alignment horizontal="center" vertical="center" wrapText="1"/>
    </xf>
    <xf numFmtId="14" fontId="96" fillId="46" borderId="27" xfId="0" applyNumberFormat="1" applyFont="1" applyFill="1" applyBorder="1" applyAlignment="1">
      <alignment horizontal="center" vertical="center" wrapText="1"/>
    </xf>
    <xf numFmtId="0" fontId="98" fillId="47" borderId="29" xfId="0" applyFont="1" applyFill="1" applyBorder="1" applyAlignment="1">
      <alignment horizontal="right" vertical="center"/>
    </xf>
    <xf numFmtId="0" fontId="97" fillId="47" borderId="28" xfId="0" applyFont="1" applyFill="1" applyBorder="1" applyAlignment="1">
      <alignment vertical="center" wrapText="1"/>
    </xf>
    <xf numFmtId="0" fontId="99" fillId="47" borderId="0" xfId="0" applyFont="1" applyFill="1" applyAlignment="1">
      <alignment vertical="center" wrapText="1"/>
    </xf>
    <xf numFmtId="0" fontId="99" fillId="47" borderId="21" xfId="0" applyFont="1" applyFill="1" applyBorder="1" applyAlignment="1">
      <alignment horizontal="right" vertical="center"/>
    </xf>
    <xf numFmtId="0" fontId="99" fillId="47" borderId="29" xfId="0" applyFont="1" applyFill="1" applyBorder="1" applyAlignment="1">
      <alignment horizontal="right" vertical="center"/>
    </xf>
    <xf numFmtId="0" fontId="99" fillId="47" borderId="28" xfId="0" applyFont="1" applyFill="1" applyBorder="1" applyAlignment="1">
      <alignment vertical="center" wrapText="1"/>
    </xf>
    <xf numFmtId="0" fontId="98" fillId="47" borderId="0" xfId="0" applyFont="1" applyFill="1" applyAlignment="1">
      <alignment vertical="center" wrapText="1"/>
    </xf>
    <xf numFmtId="166" fontId="99" fillId="47" borderId="21" xfId="51" applyNumberFormat="1" applyFont="1" applyFill="1" applyBorder="1" applyAlignment="1">
      <alignment horizontal="right" vertical="center"/>
    </xf>
    <xf numFmtId="164" fontId="99" fillId="47" borderId="29" xfId="51" applyFont="1" applyFill="1" applyBorder="1" applyAlignment="1">
      <alignment horizontal="right" vertical="center"/>
    </xf>
    <xf numFmtId="0" fontId="99" fillId="47" borderId="28" xfId="0" applyFont="1" applyFill="1" applyBorder="1" applyAlignment="1">
      <alignment vertical="center"/>
    </xf>
    <xf numFmtId="166" fontId="99" fillId="47" borderId="22" xfId="51" applyNumberFormat="1" applyFont="1" applyFill="1" applyBorder="1" applyAlignment="1">
      <alignment horizontal="right" vertical="center"/>
    </xf>
    <xf numFmtId="164" fontId="99" fillId="47" borderId="31" xfId="51" applyFont="1" applyFill="1" applyBorder="1" applyAlignment="1">
      <alignment horizontal="right" vertical="center"/>
    </xf>
    <xf numFmtId="166" fontId="98" fillId="47" borderId="29" xfId="51" applyNumberFormat="1" applyFont="1" applyFill="1" applyBorder="1" applyAlignment="1">
      <alignment horizontal="right" vertical="center"/>
    </xf>
    <xf numFmtId="164" fontId="98" fillId="47" borderId="29" xfId="51" applyFont="1" applyFill="1" applyBorder="1" applyAlignment="1">
      <alignment horizontal="right" vertical="center"/>
    </xf>
    <xf numFmtId="0" fontId="98" fillId="47" borderId="28" xfId="0" applyFont="1" applyFill="1" applyBorder="1" applyAlignment="1">
      <alignment vertical="center" wrapText="1"/>
    </xf>
    <xf numFmtId="166" fontId="99" fillId="47" borderId="29" xfId="51" applyNumberFormat="1" applyFont="1" applyFill="1" applyBorder="1" applyAlignment="1">
      <alignment horizontal="right" vertical="center"/>
    </xf>
    <xf numFmtId="166" fontId="98" fillId="47" borderId="22" xfId="51" applyNumberFormat="1" applyFont="1" applyFill="1" applyBorder="1" applyAlignment="1">
      <alignment horizontal="right" vertical="center"/>
    </xf>
    <xf numFmtId="164" fontId="98" fillId="47" borderId="31" xfId="51" applyFont="1" applyFill="1" applyBorder="1" applyAlignment="1">
      <alignment horizontal="right" vertical="center"/>
    </xf>
    <xf numFmtId="0" fontId="98" fillId="47" borderId="30" xfId="0" applyFont="1" applyFill="1" applyBorder="1" applyAlignment="1">
      <alignment vertical="center" wrapText="1"/>
    </xf>
    <xf numFmtId="0" fontId="98" fillId="47" borderId="34" xfId="0" applyFont="1" applyFill="1" applyBorder="1" applyAlignment="1">
      <alignment vertical="center" wrapText="1"/>
    </xf>
    <xf numFmtId="166" fontId="98" fillId="47" borderId="23" xfId="51" applyNumberFormat="1" applyFont="1" applyFill="1" applyBorder="1" applyAlignment="1">
      <alignment horizontal="right" vertical="center"/>
    </xf>
    <xf numFmtId="164" fontId="98" fillId="47" borderId="33" xfId="51" applyFont="1" applyFill="1" applyBorder="1" applyAlignment="1">
      <alignment horizontal="right" vertical="center"/>
    </xf>
    <xf numFmtId="0" fontId="101" fillId="46" borderId="25" xfId="0" applyFont="1" applyFill="1" applyBorder="1" applyAlignment="1">
      <alignment horizontal="center" vertical="center"/>
    </xf>
    <xf numFmtId="0" fontId="102" fillId="46" borderId="26" xfId="0" applyFont="1" applyFill="1" applyBorder="1" applyAlignment="1">
      <alignment vertical="center"/>
    </xf>
    <xf numFmtId="14" fontId="101" fillId="46" borderId="37" xfId="0" applyNumberFormat="1" applyFont="1" applyFill="1" applyBorder="1" applyAlignment="1">
      <alignment horizontal="center" vertical="center" wrapText="1"/>
    </xf>
    <xf numFmtId="14" fontId="101" fillId="46" borderId="27" xfId="0" applyNumberFormat="1" applyFont="1" applyFill="1" applyBorder="1" applyAlignment="1">
      <alignment horizontal="center" vertical="center" wrapText="1"/>
    </xf>
    <xf numFmtId="0" fontId="101" fillId="47" borderId="28" xfId="0" applyFont="1" applyFill="1" applyBorder="1" applyAlignment="1">
      <alignment horizontal="center" vertical="center"/>
    </xf>
    <xf numFmtId="0" fontId="46" fillId="47" borderId="0" xfId="0" applyFont="1" applyFill="1" applyAlignment="1">
      <alignment vertical="center"/>
    </xf>
    <xf numFmtId="0" fontId="101" fillId="47" borderId="21" xfId="0" applyFont="1" applyFill="1" applyBorder="1" applyAlignment="1">
      <alignment horizontal="center" vertical="center" wrapText="1"/>
    </xf>
    <xf numFmtId="0" fontId="101" fillId="47" borderId="29" xfId="0" applyFont="1" applyFill="1" applyBorder="1" applyAlignment="1">
      <alignment horizontal="center" vertical="center" wrapText="1"/>
    </xf>
    <xf numFmtId="0" fontId="71" fillId="47" borderId="28" xfId="0" applyFont="1" applyFill="1" applyBorder="1" applyAlignment="1">
      <alignment vertical="center"/>
    </xf>
    <xf numFmtId="0" fontId="31" fillId="47" borderId="0" xfId="0" applyFont="1" applyFill="1" applyAlignment="1">
      <alignment horizontal="center" vertical="center"/>
    </xf>
    <xf numFmtId="164" fontId="71" fillId="47" borderId="21" xfId="51" applyFont="1" applyFill="1" applyBorder="1" applyAlignment="1">
      <alignment horizontal="right" vertical="center"/>
    </xf>
    <xf numFmtId="164" fontId="71" fillId="47" borderId="29" xfId="51" applyFont="1" applyFill="1" applyBorder="1" applyAlignment="1">
      <alignment horizontal="right" vertical="center"/>
    </xf>
    <xf numFmtId="164" fontId="71" fillId="47" borderId="21" xfId="51" applyFont="1" applyFill="1" applyBorder="1" applyAlignment="1">
      <alignment vertical="center"/>
    </xf>
    <xf numFmtId="164" fontId="71" fillId="47" borderId="29" xfId="51" applyFont="1" applyFill="1" applyBorder="1" applyAlignment="1">
      <alignment vertical="center"/>
    </xf>
    <xf numFmtId="0" fontId="31" fillId="47" borderId="40" xfId="0" applyFont="1" applyFill="1" applyBorder="1" applyAlignment="1">
      <alignment vertical="center"/>
    </xf>
    <xf numFmtId="0" fontId="46" fillId="47" borderId="41" xfId="0" applyFont="1" applyFill="1" applyBorder="1" applyAlignment="1">
      <alignment vertical="center"/>
    </xf>
    <xf numFmtId="164" fontId="31" fillId="47" borderId="36" xfId="51" applyFont="1" applyFill="1" applyBorder="1" applyAlignment="1">
      <alignment horizontal="right" vertical="center"/>
    </xf>
    <xf numFmtId="164" fontId="31" fillId="47" borderId="42" xfId="51" applyFont="1" applyFill="1" applyBorder="1" applyAlignment="1">
      <alignment horizontal="right" vertical="center"/>
    </xf>
    <xf numFmtId="0" fontId="101" fillId="46" borderId="28" xfId="0" applyFont="1" applyFill="1" applyBorder="1" applyAlignment="1">
      <alignment horizontal="center" vertical="center"/>
    </xf>
    <xf numFmtId="0" fontId="46" fillId="46" borderId="0" xfId="0" applyFont="1" applyFill="1" applyAlignment="1">
      <alignment vertical="center"/>
    </xf>
    <xf numFmtId="164" fontId="101" fillId="46" borderId="21" xfId="51" applyFont="1" applyFill="1" applyBorder="1" applyAlignment="1">
      <alignment horizontal="center" vertical="center"/>
    </xf>
    <xf numFmtId="164" fontId="101" fillId="46" borderId="29" xfId="51" applyFont="1" applyFill="1" applyBorder="1" applyAlignment="1">
      <alignment horizontal="center" vertical="center"/>
    </xf>
    <xf numFmtId="0" fontId="31" fillId="47" borderId="41" xfId="0" applyFont="1" applyFill="1" applyBorder="1" applyAlignment="1">
      <alignment vertical="center"/>
    </xf>
    <xf numFmtId="0" fontId="31" fillId="47" borderId="30" xfId="0" applyFont="1" applyFill="1" applyBorder="1" applyAlignment="1">
      <alignment vertical="center"/>
    </xf>
    <xf numFmtId="0" fontId="31" fillId="47" borderId="34" xfId="0" applyFont="1" applyFill="1" applyBorder="1" applyAlignment="1">
      <alignment vertical="center"/>
    </xf>
    <xf numFmtId="164" fontId="31" fillId="47" borderId="23" xfId="51" applyFont="1" applyFill="1" applyBorder="1" applyAlignment="1">
      <alignment horizontal="right" vertical="center"/>
    </xf>
    <xf numFmtId="164" fontId="31" fillId="47" borderId="33" xfId="51" applyFont="1" applyFill="1" applyBorder="1" applyAlignment="1">
      <alignment horizontal="right" vertical="center"/>
    </xf>
    <xf numFmtId="0" fontId="101" fillId="46" borderId="25" xfId="0" applyFont="1" applyFill="1" applyBorder="1" applyAlignment="1">
      <alignment vertical="center"/>
    </xf>
    <xf numFmtId="0" fontId="101" fillId="46" borderId="26" xfId="0" applyFont="1" applyFill="1" applyBorder="1" applyAlignment="1">
      <alignment vertical="center"/>
    </xf>
    <xf numFmtId="0" fontId="71" fillId="47" borderId="28" xfId="0" applyFont="1" applyFill="1" applyBorder="1" applyAlignment="1">
      <alignment horizontal="left" vertical="center" indent="1"/>
    </xf>
    <xf numFmtId="0" fontId="71" fillId="47" borderId="0" xfId="0" applyFont="1" applyFill="1" applyAlignment="1">
      <alignment vertical="center"/>
    </xf>
    <xf numFmtId="0" fontId="31" fillId="47" borderId="0" xfId="0" applyFont="1" applyFill="1" applyAlignment="1">
      <alignment vertical="center"/>
    </xf>
    <xf numFmtId="0" fontId="71" fillId="47" borderId="21" xfId="0" applyFont="1" applyFill="1" applyBorder="1" applyAlignment="1">
      <alignment horizontal="right" vertical="center" indent="1"/>
    </xf>
    <xf numFmtId="164" fontId="71" fillId="47" borderId="28" xfId="51" applyFont="1" applyFill="1" applyBorder="1" applyAlignment="1">
      <alignment vertical="center"/>
    </xf>
    <xf numFmtId="164" fontId="71" fillId="47" borderId="21" xfId="51" applyFont="1" applyFill="1" applyBorder="1" applyAlignment="1">
      <alignment horizontal="right" vertical="center" indent="1"/>
    </xf>
    <xf numFmtId="164" fontId="71" fillId="47" borderId="30" xfId="51" applyFont="1" applyFill="1" applyBorder="1" applyAlignment="1">
      <alignment vertical="center"/>
    </xf>
    <xf numFmtId="164" fontId="71" fillId="47" borderId="22" xfId="51" applyFont="1" applyFill="1" applyBorder="1" applyAlignment="1">
      <alignment horizontal="right" vertical="center" indent="1"/>
    </xf>
    <xf numFmtId="0" fontId="31" fillId="47" borderId="28" xfId="0" applyFont="1" applyFill="1" applyBorder="1" applyAlignment="1">
      <alignment horizontal="left" vertical="center" indent="1"/>
    </xf>
    <xf numFmtId="164" fontId="31" fillId="47" borderId="25" xfId="51" applyFont="1" applyFill="1" applyBorder="1" applyAlignment="1">
      <alignment vertical="center"/>
    </xf>
    <xf numFmtId="164" fontId="31" fillId="47" borderId="21" xfId="51" applyFont="1" applyFill="1" applyBorder="1" applyAlignment="1">
      <alignment horizontal="right" vertical="center" indent="1"/>
    </xf>
    <xf numFmtId="0" fontId="46" fillId="47" borderId="34" xfId="0" applyFont="1" applyFill="1" applyBorder="1" applyAlignment="1">
      <alignment vertical="center"/>
    </xf>
    <xf numFmtId="164" fontId="31" fillId="47" borderId="30" xfId="51" applyFont="1" applyFill="1" applyBorder="1" applyAlignment="1">
      <alignment vertical="center"/>
    </xf>
    <xf numFmtId="164" fontId="101" fillId="46" borderId="25" xfId="51" applyFont="1" applyFill="1" applyBorder="1" applyAlignment="1">
      <alignment vertical="center" wrapText="1"/>
    </xf>
    <xf numFmtId="164" fontId="101" fillId="46" borderId="37" xfId="51" applyFont="1" applyFill="1" applyBorder="1" applyAlignment="1">
      <alignment vertical="center" wrapText="1"/>
    </xf>
    <xf numFmtId="164" fontId="31" fillId="47" borderId="28" xfId="51" applyFont="1" applyFill="1" applyBorder="1" applyAlignment="1">
      <alignment vertical="center"/>
    </xf>
    <xf numFmtId="164" fontId="46" fillId="47" borderId="25" xfId="51" applyFont="1" applyFill="1" applyBorder="1" applyAlignment="1">
      <alignment vertical="top" wrapText="1"/>
    </xf>
    <xf numFmtId="164" fontId="71" fillId="47" borderId="21" xfId="51" applyFont="1" applyFill="1" applyBorder="1" applyAlignment="1">
      <alignment horizontal="right" vertical="center" wrapText="1" indent="1"/>
    </xf>
    <xf numFmtId="0" fontId="31" fillId="47" borderId="28" xfId="0" applyFont="1" applyFill="1" applyBorder="1" applyAlignment="1">
      <alignment vertical="center"/>
    </xf>
    <xf numFmtId="164" fontId="31" fillId="47" borderId="32" xfId="51" applyFont="1" applyFill="1" applyBorder="1" applyAlignment="1">
      <alignment vertical="center"/>
    </xf>
    <xf numFmtId="164" fontId="31" fillId="47" borderId="23" xfId="51" applyFont="1" applyFill="1" applyBorder="1" applyAlignment="1">
      <alignment horizontal="right" vertical="center" indent="1"/>
    </xf>
    <xf numFmtId="164" fontId="31" fillId="47" borderId="35" xfId="51" applyFont="1" applyFill="1" applyBorder="1" applyAlignment="1">
      <alignment vertical="center"/>
    </xf>
    <xf numFmtId="0" fontId="31" fillId="47" borderId="30" xfId="0" applyFont="1" applyFill="1" applyBorder="1" applyAlignment="1">
      <alignment horizontal="left" vertical="center" indent="1"/>
    </xf>
    <xf numFmtId="0" fontId="71" fillId="47" borderId="34" xfId="0" applyFont="1" applyFill="1" applyBorder="1" applyAlignment="1">
      <alignment vertical="center"/>
    </xf>
    <xf numFmtId="164" fontId="31" fillId="47" borderId="38" xfId="51" applyFont="1" applyFill="1" applyBorder="1" applyAlignment="1">
      <alignment vertical="center"/>
    </xf>
    <xf numFmtId="164" fontId="31" fillId="47" borderId="39" xfId="51" applyFont="1" applyFill="1" applyBorder="1" applyAlignment="1">
      <alignment horizontal="right" vertical="center"/>
    </xf>
    <xf numFmtId="0" fontId="46" fillId="0" borderId="0" xfId="0" applyFont="1" applyAlignment="1">
      <alignment vertical="center" wrapText="1"/>
    </xf>
    <xf numFmtId="14" fontId="101" fillId="46" borderId="25" xfId="0" applyNumberFormat="1" applyFont="1" applyFill="1" applyBorder="1" applyAlignment="1">
      <alignment horizontal="center" vertical="center" wrapText="1"/>
    </xf>
    <xf numFmtId="0" fontId="96" fillId="46" borderId="36" xfId="0" applyFont="1" applyFill="1" applyBorder="1" applyAlignment="1">
      <alignment horizontal="center" vertical="center" wrapText="1"/>
    </xf>
    <xf numFmtId="0" fontId="96" fillId="46" borderId="48" xfId="0" applyFont="1" applyFill="1" applyBorder="1" applyAlignment="1">
      <alignment horizontal="center" vertical="center" wrapText="1"/>
    </xf>
    <xf numFmtId="0" fontId="96" fillId="46" borderId="49" xfId="0" applyFont="1" applyFill="1" applyBorder="1" applyAlignment="1">
      <alignment horizontal="center" vertical="center" wrapText="1"/>
    </xf>
    <xf numFmtId="0" fontId="96" fillId="46" borderId="42" xfId="0" applyFont="1" applyFill="1" applyBorder="1" applyAlignment="1">
      <alignment horizontal="center" vertical="center" wrapText="1"/>
    </xf>
    <xf numFmtId="0" fontId="59" fillId="0" borderId="0" xfId="0" applyFont="1" applyAlignment="1">
      <alignment horizontal="center"/>
    </xf>
    <xf numFmtId="0" fontId="63" fillId="42" borderId="0" xfId="0" applyFont="1" applyFill="1" applyAlignment="1">
      <alignment horizontal="center" vertical="center" wrapText="1"/>
    </xf>
    <xf numFmtId="0" fontId="46" fillId="0" borderId="11"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12" xfId="0" applyFont="1" applyBorder="1" applyAlignment="1">
      <alignment horizontal="center" vertical="center" wrapText="1"/>
    </xf>
    <xf numFmtId="166" fontId="91" fillId="0" borderId="0" xfId="0" applyNumberFormat="1" applyFont="1" applyAlignment="1">
      <alignment horizontal="left" vertical="center" wrapText="1"/>
    </xf>
    <xf numFmtId="0" fontId="71" fillId="47" borderId="28" xfId="0" applyFont="1" applyFill="1" applyBorder="1" applyAlignment="1">
      <alignment vertical="center"/>
    </xf>
    <xf numFmtId="0" fontId="46" fillId="47" borderId="29" xfId="0" applyFont="1" applyFill="1" applyBorder="1" applyAlignment="1">
      <alignment vertical="center"/>
    </xf>
    <xf numFmtId="164" fontId="71" fillId="47" borderId="21" xfId="51" applyFont="1" applyFill="1" applyBorder="1" applyAlignment="1">
      <alignment vertical="center"/>
    </xf>
    <xf numFmtId="0" fontId="98" fillId="47" borderId="28" xfId="0" applyFont="1" applyFill="1" applyBorder="1" applyAlignment="1">
      <alignment vertical="center" wrapText="1"/>
    </xf>
    <xf numFmtId="0" fontId="98" fillId="47" borderId="0" xfId="0" applyFont="1" applyFill="1" applyAlignment="1">
      <alignment vertical="center" wrapText="1"/>
    </xf>
    <xf numFmtId="0" fontId="98" fillId="47" borderId="43" xfId="0" applyFont="1" applyFill="1" applyBorder="1" applyAlignment="1">
      <alignment vertical="center" wrapText="1"/>
    </xf>
    <xf numFmtId="0" fontId="99" fillId="47" borderId="28" xfId="0" applyFont="1" applyFill="1" applyBorder="1" applyAlignment="1">
      <alignment vertical="center" wrapText="1"/>
    </xf>
    <xf numFmtId="0" fontId="99" fillId="47" borderId="0" xfId="0" applyFont="1" applyFill="1" applyAlignment="1">
      <alignment vertical="center" wrapText="1"/>
    </xf>
    <xf numFmtId="0" fontId="99" fillId="47" borderId="43" xfId="0" applyFont="1" applyFill="1" applyBorder="1" applyAlignment="1">
      <alignment vertical="center" wrapText="1"/>
    </xf>
    <xf numFmtId="0" fontId="33" fillId="38" borderId="10" xfId="0" applyFont="1" applyFill="1" applyBorder="1" applyAlignment="1">
      <alignment horizontal="center" vertical="center" wrapText="1"/>
    </xf>
    <xf numFmtId="168" fontId="24" fillId="36" borderId="10" xfId="1" applyFont="1" applyFill="1" applyBorder="1" applyAlignment="1">
      <alignment horizontal="center" vertical="center" wrapText="1"/>
    </xf>
    <xf numFmtId="168" fontId="24" fillId="39" borderId="11" xfId="1" applyFont="1" applyFill="1" applyBorder="1" applyAlignment="1">
      <alignment horizontal="center" vertical="center" wrapText="1"/>
    </xf>
    <xf numFmtId="168" fontId="24" fillId="39" borderId="16" xfId="1" applyFont="1" applyFill="1" applyBorder="1" applyAlignment="1">
      <alignment horizontal="center" vertical="center" wrapText="1"/>
    </xf>
    <xf numFmtId="168" fontId="24" fillId="39" borderId="12" xfId="1" applyFont="1" applyFill="1" applyBorder="1" applyAlignment="1">
      <alignment horizontal="center" vertical="center" wrapText="1"/>
    </xf>
    <xf numFmtId="168" fontId="24" fillId="34" borderId="11" xfId="1" applyFont="1" applyFill="1" applyBorder="1" applyAlignment="1">
      <alignment horizontal="center" vertical="center" wrapText="1"/>
    </xf>
    <xf numFmtId="168" fontId="24" fillId="34" borderId="12" xfId="1" applyFont="1" applyFill="1" applyBorder="1" applyAlignment="1">
      <alignment horizontal="center" vertical="center" wrapText="1"/>
    </xf>
    <xf numFmtId="0" fontId="97" fillId="48" borderId="37" xfId="0" applyFont="1" applyFill="1" applyBorder="1" applyAlignment="1">
      <alignment horizontal="center" vertical="center" wrapText="1"/>
    </xf>
    <xf numFmtId="0" fontId="97" fillId="48" borderId="22" xfId="0" applyFont="1" applyFill="1" applyBorder="1" applyAlignment="1">
      <alignment horizontal="center" vertical="center" wrapText="1"/>
    </xf>
    <xf numFmtId="178" fontId="98" fillId="48" borderId="24" xfId="0" applyNumberFormat="1" applyFont="1" applyFill="1" applyBorder="1" applyAlignment="1">
      <alignment horizontal="right" vertical="center" wrapText="1" indent="1"/>
    </xf>
    <xf numFmtId="178" fontId="98" fillId="48" borderId="45" xfId="0" applyNumberFormat="1" applyFont="1" applyFill="1" applyBorder="1" applyAlignment="1">
      <alignment horizontal="right" vertical="center" wrapText="1" indent="1"/>
    </xf>
    <xf numFmtId="178" fontId="98" fillId="48" borderId="46" xfId="0" applyNumberFormat="1" applyFont="1" applyFill="1" applyBorder="1" applyAlignment="1">
      <alignment horizontal="right" vertical="center"/>
    </xf>
    <xf numFmtId="178" fontId="98" fillId="48" borderId="47" xfId="0" applyNumberFormat="1" applyFont="1" applyFill="1" applyBorder="1" applyAlignment="1">
      <alignment horizontal="right" vertical="center"/>
    </xf>
    <xf numFmtId="0" fontId="66" fillId="0" borderId="0" xfId="0" applyFont="1" applyAlignment="1">
      <alignment horizontal="center" vertical="center" wrapText="1"/>
    </xf>
    <xf numFmtId="0" fontId="26" fillId="0" borderId="0" xfId="0" applyFont="1" applyAlignment="1">
      <alignment horizontal="left" vertical="center" wrapText="1"/>
    </xf>
    <xf numFmtId="0" fontId="20" fillId="0" borderId="0" xfId="0" applyFont="1" applyAlignment="1">
      <alignment horizontal="left" vertical="center" wrapText="1"/>
    </xf>
    <xf numFmtId="0" fontId="26" fillId="0" borderId="11" xfId="0" applyFont="1" applyBorder="1" applyAlignment="1">
      <alignment horizontal="left" vertical="center" wrapText="1" indent="1"/>
    </xf>
    <xf numFmtId="0" fontId="26" fillId="0" borderId="16" xfId="0" applyFont="1" applyBorder="1" applyAlignment="1">
      <alignment horizontal="left" vertical="center" wrapText="1" indent="1"/>
    </xf>
    <xf numFmtId="0" fontId="26" fillId="0" borderId="12" xfId="0" applyFont="1" applyBorder="1" applyAlignment="1">
      <alignment horizontal="left" vertical="center" wrapText="1" indent="1"/>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42" fillId="0" borderId="0" xfId="0" applyFont="1" applyAlignment="1">
      <alignment horizontal="left" vertical="center" wrapText="1"/>
    </xf>
    <xf numFmtId="0" fontId="67" fillId="42" borderId="11" xfId="0" applyFont="1" applyFill="1" applyBorder="1" applyAlignment="1">
      <alignment horizontal="center" vertical="center"/>
    </xf>
    <xf numFmtId="0" fontId="67" fillId="42" borderId="12" xfId="0" applyFont="1" applyFill="1" applyBorder="1" applyAlignment="1">
      <alignment horizontal="center" vertical="center"/>
    </xf>
    <xf numFmtId="0" fontId="67" fillId="42" borderId="11" xfId="0" applyFont="1" applyFill="1" applyBorder="1" applyAlignment="1">
      <alignment horizontal="center" vertical="center" wrapText="1"/>
    </xf>
    <xf numFmtId="0" fontId="67" fillId="42" borderId="16" xfId="0" applyFont="1" applyFill="1" applyBorder="1" applyAlignment="1">
      <alignment horizontal="center" vertical="center" wrapText="1"/>
    </xf>
    <xf numFmtId="0" fontId="67" fillId="42" borderId="12" xfId="0" applyFont="1" applyFill="1" applyBorder="1" applyAlignment="1">
      <alignment horizontal="center" vertical="center" wrapText="1"/>
    </xf>
    <xf numFmtId="0" fontId="93" fillId="0" borderId="40" xfId="0" applyFont="1" applyBorder="1" applyAlignment="1">
      <alignment horizontal="left" vertical="center"/>
    </xf>
    <xf numFmtId="0" fontId="93" fillId="0" borderId="41" xfId="0" applyFont="1" applyBorder="1" applyAlignment="1">
      <alignment horizontal="left" vertical="center"/>
    </xf>
    <xf numFmtId="0" fontId="93" fillId="0" borderId="42" xfId="0" applyFont="1" applyBorder="1" applyAlignment="1">
      <alignment horizontal="left" vertical="center"/>
    </xf>
    <xf numFmtId="0" fontId="92" fillId="47" borderId="30" xfId="0" applyFont="1" applyFill="1" applyBorder="1" applyAlignment="1">
      <alignment horizontal="left" vertical="center"/>
    </xf>
    <xf numFmtId="0" fontId="92" fillId="47" borderId="34" xfId="0" applyFont="1" applyFill="1" applyBorder="1" applyAlignment="1">
      <alignment horizontal="left" vertical="center"/>
    </xf>
    <xf numFmtId="0" fontId="92" fillId="47" borderId="31" xfId="0" applyFont="1" applyFill="1" applyBorder="1" applyAlignment="1">
      <alignment horizontal="left" vertical="center"/>
    </xf>
    <xf numFmtId="0" fontId="94" fillId="46" borderId="25" xfId="0" applyFont="1" applyFill="1" applyBorder="1" applyAlignment="1">
      <alignment horizontal="center" vertical="center"/>
    </xf>
    <xf numFmtId="0" fontId="94" fillId="46" borderId="26" xfId="0" applyFont="1" applyFill="1" applyBorder="1" applyAlignment="1">
      <alignment horizontal="center" vertical="center"/>
    </xf>
    <xf numFmtId="0" fontId="94" fillId="46" borderId="27" xfId="0" applyFont="1" applyFill="1" applyBorder="1" applyAlignment="1">
      <alignment horizontal="center" vertical="center"/>
    </xf>
    <xf numFmtId="0" fontId="20" fillId="0" borderId="0" xfId="49" applyAlignment="1">
      <alignment horizontal="left" vertical="center" wrapText="1"/>
    </xf>
    <xf numFmtId="0" fontId="67" fillId="42" borderId="13" xfId="0" applyFont="1" applyFill="1" applyBorder="1" applyAlignment="1">
      <alignment horizontal="center" vertical="center" wrapText="1"/>
    </xf>
    <xf numFmtId="0" fontId="67" fillId="42" borderId="14" xfId="0" applyFont="1" applyFill="1" applyBorder="1" applyAlignment="1">
      <alignment horizontal="center" vertical="center" wrapText="1"/>
    </xf>
    <xf numFmtId="0" fontId="67" fillId="42" borderId="13" xfId="0" applyFont="1" applyFill="1" applyBorder="1" applyAlignment="1">
      <alignment horizontal="center" vertical="center"/>
    </xf>
    <xf numFmtId="0" fontId="67" fillId="42" borderId="14" xfId="0" applyFont="1" applyFill="1" applyBorder="1" applyAlignment="1">
      <alignment horizontal="center" vertical="center"/>
    </xf>
    <xf numFmtId="0" fontId="71" fillId="0" borderId="11" xfId="0" applyFont="1" applyBorder="1" applyAlignment="1">
      <alignment horizontal="left" vertical="center"/>
    </xf>
    <xf numFmtId="0" fontId="71" fillId="0" borderId="12" xfId="0" applyFont="1" applyBorder="1" applyAlignment="1">
      <alignment horizontal="left" vertical="center"/>
    </xf>
  </cellXfs>
  <cellStyles count="74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3" xfId="355" xr:uid="{DE50EF16-5586-4B49-BFD3-D5B5444AFC70}"/>
    <cellStyle name="Millares [0] 11" xfId="70" xr:uid="{918926A1-D1AD-4499-A95D-5E9633C87512}"/>
    <cellStyle name="Millares [0] 11 2" xfId="626" xr:uid="{949E536D-2404-4C5F-9D32-CC64492F8AF5}"/>
    <cellStyle name="Millares [0] 11 3" xfId="379" xr:uid="{A976A1BA-CF11-4B59-9B4E-48022725DC2D}"/>
    <cellStyle name="Millares [0] 12" xfId="65" xr:uid="{393FBA3E-7033-4589-A4F4-B647B0487923}"/>
    <cellStyle name="Millares [0] 12 2" xfId="650" xr:uid="{71E61709-918C-432D-A64E-274277F0947F}"/>
    <cellStyle name="Millares [0] 12 3" xfId="403" xr:uid="{1937421F-E474-4514-8BF5-AF1CB9F1524B}"/>
    <cellStyle name="Millares [0] 13" xfId="224" xr:uid="{CA8CCFB0-9790-4D65-B5F8-BD199CC0DF66}"/>
    <cellStyle name="Millares [0] 13 2" xfId="655" xr:uid="{815BA153-BB6B-4C85-B842-6E57EEDECBEC}"/>
    <cellStyle name="Millares [0] 13 3" xfId="408" xr:uid="{CD4226A8-9082-43D0-A8A7-E418B339DD01}"/>
    <cellStyle name="Millares [0] 14" xfId="61" xr:uid="{DD37AB62-8369-4A26-A238-129480FD4970}"/>
    <cellStyle name="Millares [0] 14 2" xfId="467" xr:uid="{02F42122-68AB-4AEB-A427-AF3AC9C91063}"/>
    <cellStyle name="Millares [0] 15" xfId="468" xr:uid="{89385044-1E34-47DB-8BA1-109B256B004F}"/>
    <cellStyle name="Millares [0] 16" xfId="723" xr:uid="{53500B8A-574D-490E-809E-682DFA4DA434}"/>
    <cellStyle name="Millares [0] 2" xfId="45" xr:uid="{00000000-0005-0000-0000-000028000000}"/>
    <cellStyle name="Millares [0] 2 10" xfId="724" xr:uid="{B7E9565B-134A-4B6B-87EC-043C5D72ABE9}"/>
    <cellStyle name="Millares [0] 2 2" xfId="54" xr:uid="{00000000-0005-0000-0000-000029000000}"/>
    <cellStyle name="Millares [0] 2 2 2" xfId="121" xr:uid="{444087E8-D5B6-444C-88A1-E47440159E93}"/>
    <cellStyle name="Millares [0] 2 2 2 2" xfId="216" xr:uid="{BE4E9EEE-2D70-4CB0-8330-CA43B3E5B5D1}"/>
    <cellStyle name="Millares [0] 2 2 2 2 2" xfId="546" xr:uid="{6C7F1BC3-8791-4D28-BBF9-C4E201B45910}"/>
    <cellStyle name="Millares [0] 2 2 2 3" xfId="169" xr:uid="{941AE9FF-8DB4-421F-9B0A-C7296D229288}"/>
    <cellStyle name="Millares [0] 2 2 2 4" xfId="299" xr:uid="{A32DBCF2-396F-49D7-A65B-A29969E94391}"/>
    <cellStyle name="Millares [0] 2 2 3" xfId="204" xr:uid="{036F7E65-CE62-45DB-8CBE-84C530F817D6}"/>
    <cellStyle name="Millares [0] 2 2 3 2" xfId="575" xr:uid="{A06CECE9-EA35-4467-975B-D01C08B340DD}"/>
    <cellStyle name="Millares [0] 2 2 3 3" xfId="326" xr:uid="{792082AF-ED4D-4599-B39E-A50BCED030AF}"/>
    <cellStyle name="Millares [0] 2 2 4" xfId="158" xr:uid="{C84026AE-336E-4DF9-BBD2-84125DCC8512}"/>
    <cellStyle name="Millares [0] 2 2 4 2" xfId="679" xr:uid="{C9626241-B4E7-493B-896F-3641C95F94AC}"/>
    <cellStyle name="Millares [0] 2 2 4 3" xfId="435" xr:uid="{8B5B8530-F3D7-48B9-B2A9-99E785A9DE22}"/>
    <cellStyle name="Millares [0] 2 2 5" xfId="110" xr:uid="{C44E58CB-5201-4CA2-B5ED-389890EDAE8D}"/>
    <cellStyle name="Millares [0] 2 2 5 2" xfId="500" xr:uid="{7CACB598-A8B7-4232-A48C-131985A95B49}"/>
    <cellStyle name="Millares [0] 2 2 6" xfId="67" xr:uid="{653E040A-E10B-4932-B8C8-9F154A72535A}"/>
    <cellStyle name="Millares [0] 2 2 7" xfId="225" xr:uid="{2BA2888B-68FF-407A-B2E1-91C9A745561C}"/>
    <cellStyle name="Millares [0] 2 2 8" xfId="62" xr:uid="{61976DBF-B336-4DB1-956B-A9B6E8775F2D}"/>
    <cellStyle name="Millares [0] 2 2 9" xfId="253" xr:uid="{705D9295-26DD-4B32-9CAF-22B6B1F98874}"/>
    <cellStyle name="Millares [0] 2 3" xfId="145" xr:uid="{5BC77479-E42D-4879-A674-49930D314FF7}"/>
    <cellStyle name="Millares [0] 2 3 2" xfId="524" xr:uid="{CE77053D-49E8-47D7-BE15-17853C7589B3}"/>
    <cellStyle name="Millares [0] 2 3 3" xfId="277" xr:uid="{FA78E03B-5260-4999-AC04-19FC3307D087}"/>
    <cellStyle name="Millares [0] 2 4" xfId="178" xr:uid="{4CD78668-7944-41F4-B43A-EA60FCE78FD6}"/>
    <cellStyle name="Millares [0] 2 4 2" xfId="553" xr:uid="{E865962B-09A2-408B-B3BA-D49F4E9A3933}"/>
    <cellStyle name="Millares [0] 2 4 3" xfId="304" xr:uid="{F2A98F57-0D49-4431-8D1B-BA0DA1024668}"/>
    <cellStyle name="Millares [0] 2 5" xfId="99" xr:uid="{372B35B9-DA8E-4BDF-935A-FE1293E1E9E0}"/>
    <cellStyle name="Millares [0] 2 5 2" xfId="602" xr:uid="{EC002F5B-40EC-40FC-9599-AE6D6B270CA1}"/>
    <cellStyle name="Millares [0] 2 5 3" xfId="356" xr:uid="{CC7409CB-4C04-4C3D-8DBD-05CC2E1585A5}"/>
    <cellStyle name="Millares [0] 2 6" xfId="380" xr:uid="{C8F90A30-A38A-4FA7-BCCC-0AA7B7D5D342}"/>
    <cellStyle name="Millares [0] 2 6 2" xfId="627" xr:uid="{B273B981-CC51-4E6A-9B89-A6FA8FCBDFCC}"/>
    <cellStyle name="Millares [0] 2 7" xfId="409" xr:uid="{8089C142-4264-4084-9580-65E3B0211335}"/>
    <cellStyle name="Millares [0] 2 7 2" xfId="656" xr:uid="{C46AC8F8-964D-4444-87F2-33EFEF603A23}"/>
    <cellStyle name="Millares [0] 2 8" xfId="491" xr:uid="{3B87BC1E-76E2-4165-80DF-BB02B40A08BC}"/>
    <cellStyle name="Millares [0] 2 9" xfId="244" xr:uid="{05879CBD-55AC-4FA2-B6EA-4378E4F88134}"/>
    <cellStyle name="Millares [0] 3" xfId="56" xr:uid="{00000000-0005-0000-0000-00002A000000}"/>
    <cellStyle name="Millares [0] 3 10" xfId="64" xr:uid="{27E7C5C7-2109-4BD3-A5FB-269E95DCE746}"/>
    <cellStyle name="Millares [0] 3 11" xfId="247" xr:uid="{9D496828-BFA2-4CBD-A844-BB9A9828F02F}"/>
    <cellStyle name="Millares [0] 3 2" xfId="120" xr:uid="{2752B5B7-591E-4816-AA25-8924128D35F7}"/>
    <cellStyle name="Millares [0] 3 2 2" xfId="215" xr:uid="{787282D7-4001-496D-81B0-AA6AC59691C5}"/>
    <cellStyle name="Millares [0] 3 2 2 2" xfId="547" xr:uid="{9E6FBBAA-D224-4931-9701-2B0D96BA1298}"/>
    <cellStyle name="Millares [0] 3 2 2 3" xfId="300" xr:uid="{D39ABE97-A1F7-44A2-8C01-810A6CAE5CB0}"/>
    <cellStyle name="Millares [0] 3 2 3" xfId="168" xr:uid="{82C2B9CD-7B54-4E71-965B-CA0FC84B5588}"/>
    <cellStyle name="Millares [0] 3 2 3 2" xfId="576" xr:uid="{25E8D2B0-8329-4C8D-9870-161A0BAC51F8}"/>
    <cellStyle name="Millares [0] 3 2 3 3" xfId="327" xr:uid="{DFE93A3A-EAB7-4F17-985D-78E20590AC48}"/>
    <cellStyle name="Millares [0] 3 2 4" xfId="440" xr:uid="{BBD23198-BE15-45FA-98C3-3388037A43A9}"/>
    <cellStyle name="Millares [0] 3 2 4 2" xfId="680" xr:uid="{876517FF-F2FE-4FDE-A6CE-04FBCDB0EBE0}"/>
    <cellStyle name="Millares [0] 3 2 5" xfId="520" xr:uid="{74CCDA41-1144-440D-B241-A871AE97AFA9}"/>
    <cellStyle name="Millares [0] 3 2 6" xfId="273" xr:uid="{89FAA130-554D-4B29-9FDB-99D35F5EF4F4}"/>
    <cellStyle name="Millares [0] 3 3" xfId="203" xr:uid="{D2B15B86-F3A6-414F-B9ED-8AB373E9ADEB}"/>
    <cellStyle name="Millares [0] 3 3 2" xfId="544" xr:uid="{6F43CE8B-B70C-4E4A-91C7-9C906DE3CCED}"/>
    <cellStyle name="Millares [0] 3 3 3" xfId="297" xr:uid="{5E95D265-CACD-4D53-B55E-CBFE35872C86}"/>
    <cellStyle name="Millares [0] 3 4" xfId="187" xr:uid="{9C29C018-411E-477B-A71F-D920A94E609E}"/>
    <cellStyle name="Millares [0] 3 4 2" xfId="573" xr:uid="{108B6C1F-A828-4F36-8135-D4B902A66DA4}"/>
    <cellStyle name="Millares [0] 3 4 3" xfId="324" xr:uid="{0A79CA54-DC07-47BA-830A-E01A678ED7DE}"/>
    <cellStyle name="Millares [0] 3 5" xfId="157" xr:uid="{90C42F3F-F635-4B72-B898-BFFC4EEB9CAC}"/>
    <cellStyle name="Millares [0] 3 5 2" xfId="622" xr:uid="{C586377B-2FBD-41FA-A6BD-71B853B3F3A3}"/>
    <cellStyle name="Millares [0] 3 5 3" xfId="376" xr:uid="{2F6C1610-D00B-4327-BDAC-35AD77BF1702}"/>
    <cellStyle name="Millares [0] 3 6" xfId="108" xr:uid="{FF67C37B-F306-45E2-9936-83FBB7EEB361}"/>
    <cellStyle name="Millares [0] 3 6 2" xfId="648" xr:uid="{8F330592-F64A-4F01-9D6D-486765B6BAD8}"/>
    <cellStyle name="Millares [0] 3 6 3" xfId="401" xr:uid="{B191AB04-BE89-4930-BDC9-AF01B0D275C7}"/>
    <cellStyle name="Millares [0] 3 7" xfId="73" xr:uid="{D3AF0AA7-97EE-4E15-93F0-BA1682398B3A}"/>
    <cellStyle name="Millares [0] 3 7 2" xfId="676" xr:uid="{6121EA8F-1C14-45CB-AD9B-12B41B286CA6}"/>
    <cellStyle name="Millares [0] 3 7 3" xfId="429" xr:uid="{D55F770A-54B7-4078-8105-9C5F6A6EA09A}"/>
    <cellStyle name="Millares [0] 3 8" xfId="69" xr:uid="{68AC2F82-82C1-4A8C-B6DD-CD000AE7E0B2}"/>
    <cellStyle name="Millares [0] 3 8 2" xfId="493" xr:uid="{C22AD946-9284-4AF0-A962-FF240447BE0F}"/>
    <cellStyle name="Millares [0] 3 9" xfId="227" xr:uid="{50CB471E-2D2B-4C30-BB7B-BE2E96C98810}"/>
    <cellStyle name="Millares [0] 4" xfId="117" xr:uid="{EEB70B32-37D0-4A5F-8270-B5779EC67934}"/>
    <cellStyle name="Millares [0] 4 2" xfId="212" xr:uid="{011F4C49-F916-484B-BF49-B5F019D88CA7}"/>
    <cellStyle name="Millares [0] 4 2 2" xfId="545" xr:uid="{343B7F3F-25EC-4FE2-9F7B-5FBF8DDD5805}"/>
    <cellStyle name="Millares [0] 4 2 3" xfId="298" xr:uid="{DC3D5262-3FC0-47EF-BD97-7D9071C22216}"/>
    <cellStyle name="Millares [0] 4 3" xfId="191" xr:uid="{905DD5C1-FC26-4433-A941-3421FEE4C6D6}"/>
    <cellStyle name="Millares [0] 4 3 2" xfId="574" xr:uid="{56B473FB-A7C2-43BA-85D2-F3AF5F7D7909}"/>
    <cellStyle name="Millares [0] 4 3 3" xfId="325" xr:uid="{E3C0467E-12B8-4B77-961F-06F1D69DB7A1}"/>
    <cellStyle name="Millares [0] 4 4" xfId="165" xr:uid="{42B1FD4F-112F-4319-B161-DDEEF9B090B3}"/>
    <cellStyle name="Millares [0] 4 4 2" xfId="678" xr:uid="{F962422C-338A-40C9-99D7-DA77E91B79DE}"/>
    <cellStyle name="Millares [0] 4 4 3" xfId="431" xr:uid="{B36BFADF-4042-4CE8-8F86-79BC045EDDCC}"/>
    <cellStyle name="Millares [0] 4 5" xfId="490" xr:uid="{D5D17010-B740-4243-AEE5-497609622790}"/>
    <cellStyle name="Millares [0] 4 6" xfId="242" xr:uid="{0ADF4389-AF42-4082-85AC-1D2721839EA5}"/>
    <cellStyle name="Millares [0] 5" xfId="127" xr:uid="{00C47553-A5C1-4973-97F8-6490CBF3D58C}"/>
    <cellStyle name="Millares [0] 5 2" xfId="217" xr:uid="{7DE254B1-E8C6-4B3C-8020-5B97A1124BC4}"/>
    <cellStyle name="Millares [0] 5 2 2" xfId="494" xr:uid="{2725577D-DC95-4BB3-A2F8-5801C25ABC2B}"/>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2 2" xfId="499" xr:uid="{1BB8C702-1DBF-48DE-9B4F-DD1211DBD157}"/>
    <cellStyle name="Millares [0] 6 3" xfId="192" xr:uid="{1F229CF4-03E5-4898-9869-B985E4137869}"/>
    <cellStyle name="Millares [0] 6 4" xfId="176" xr:uid="{045E468C-100F-4482-B8AF-86317EEFA101}"/>
    <cellStyle name="Millares [0] 6 5" xfId="252" xr:uid="{2F1CF69E-D04A-4169-9FC1-79E1D896FA29}"/>
    <cellStyle name="Millares [0] 7" xfId="126" xr:uid="{863A199F-E28E-49CB-BE99-6AB098309454}"/>
    <cellStyle name="Millares [0] 7 2" xfId="523" xr:uid="{0280B259-0EDD-486F-BF4E-264D2077CC33}"/>
    <cellStyle name="Millares [0] 7 3" xfId="276" xr:uid="{AC8419C3-6D0E-4E9E-9E09-E513B1B5AB54}"/>
    <cellStyle name="Millares [0] 8" xfId="198" xr:uid="{E073E802-4471-4B7A-9602-ED5949E0391E}"/>
    <cellStyle name="Millares [0] 8 2" xfId="551" xr:uid="{65DFE99A-B288-4172-B0E2-24732A141296}"/>
    <cellStyle name="Millares [0] 8 3" xfId="303" xr:uid="{01F7E2DD-8718-4BAE-A5DA-AAB7DF0541BF}"/>
    <cellStyle name="Millares [0] 9" xfId="154" xr:uid="{64FB11A1-55D4-4CE5-9DCB-5551E88679B4}"/>
    <cellStyle name="Millares [0] 9 2" xfId="579" xr:uid="{830C6004-B92B-4D02-800A-0BCE5FD0F7A5}"/>
    <cellStyle name="Millares [0] 9 3" xfId="330" xr:uid="{0471E3DF-9BE1-4FC5-BE35-A63D23A4AA4E}"/>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1" xfId="149" xr:uid="{480CB95B-AB67-4A56-A5C2-D258294178EA}"/>
    <cellStyle name="Millares 11 2" xfId="223" xr:uid="{7EC95D47-2EAB-4B2F-AFBA-E3ED6D0ED457}"/>
    <cellStyle name="Millares 11 2 2" xfId="649" xr:uid="{F4F3AC53-9F2B-4640-AA4E-B9A0BDBD337D}"/>
    <cellStyle name="Millares 11 3" xfId="177" xr:uid="{411B36E8-AA45-4475-826A-543C5979F40E}"/>
    <cellStyle name="Millares 11 4" xfId="402" xr:uid="{C6403BF4-5C9A-4FAA-8AC0-8566A1D5E71E}"/>
    <cellStyle name="Millares 11 5" xfId="714" xr:uid="{6BE5494A-CAB6-473E-A9FD-2681BB217F99}"/>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8" xfId="80" xr:uid="{1992A6D3-B3A7-44C2-95B9-BFBA7D22BD1C}"/>
    <cellStyle name="Millares 18 2" xfId="704" xr:uid="{CE5AAAD0-29F5-4F13-A049-3A67CEF2D218}"/>
    <cellStyle name="Millares 18 3" xfId="733" xr:uid="{52379ADB-9361-43C7-9995-9485D91BB736}"/>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19 3" xfId="729" xr:uid="{7395AE57-AF33-4BBD-898D-F3DC92335318}"/>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2 4" xfId="495" xr:uid="{D0E02B11-E81B-4203-80EE-56179A759CFD}"/>
    <cellStyle name="Millares 2 2 3" xfId="197" xr:uid="{27E8FC11-377E-414F-AC63-017C1554F12B}"/>
    <cellStyle name="Millares 2 2 4" xfId="185" xr:uid="{40D7C577-B67B-4D74-B4E0-EB29CCC57990}"/>
    <cellStyle name="Millares 2 2 5" xfId="153" xr:uid="{E5141416-4AE1-4EFC-A3DF-6C37A0319666}"/>
    <cellStyle name="Millares 2 2 6" xfId="248" xr:uid="{153FA1E2-8F72-4343-9674-17563207E7CE}"/>
    <cellStyle name="Millares 2 2 7" xfId="710" xr:uid="{0B6E229B-330F-497C-952D-A5F8D959EDD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1" xfId="707" xr:uid="{0DDC5621-C9EB-4A3C-ADBA-0B52DD63550D}"/>
    <cellStyle name="Millares 21 2" xfId="715" xr:uid="{38B16733-4273-415C-84EF-3B1BEA93F9E3}"/>
    <cellStyle name="Millares 22" xfId="720" xr:uid="{90009D1D-98C2-4ED9-95B8-065AF5C9D8BB}"/>
    <cellStyle name="Millares 22 2" xfId="711" xr:uid="{6EB074EC-A5DF-4B35-9A82-3678EBA2EE58}"/>
    <cellStyle name="Millares 23" xfId="735" xr:uid="{68B96CF8-F4F7-4D0E-A4D5-6A30EC2E7005}"/>
    <cellStyle name="Millares 24" xfId="737" xr:uid="{59822940-3860-49D7-8B0B-BD56B112A2BF}"/>
    <cellStyle name="Millares 25" xfId="718" xr:uid="{FC8F20DA-15C6-46C8-BC2C-9C34B3F40FDC}"/>
    <cellStyle name="Millares 26" xfId="717" xr:uid="{EE5629D5-677C-473B-AC7D-BCFD1E4D2B65}"/>
    <cellStyle name="Millares 27" xfId="246" xr:uid="{152B5FAF-CDD5-4AD0-9569-FE262D7F0429}"/>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713" xr:uid="{F1FC48DE-C4CC-4D0C-9766-98D8511BD1B0}"/>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732" xr:uid="{43EA5898-B827-4793-90A9-A3CFB4186C3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712" xr:uid="{2C6C00A4-2C3E-426D-A116-B4ACF88BA647}"/>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2 4" xfId="548" xr:uid="{884B82C5-CA92-4167-B83F-CD4596AC22AB}"/>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722" xr:uid="{C832C9D4-73DB-4522-A568-2F7FC01DCCAE}"/>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twoCellAnchor editAs="oneCell">
    <xdr:from>
      <xdr:col>1</xdr:col>
      <xdr:colOff>0</xdr:colOff>
      <xdr:row>32</xdr:row>
      <xdr:rowOff>0</xdr:rowOff>
    </xdr:from>
    <xdr:to>
      <xdr:col>8</xdr:col>
      <xdr:colOff>43076</xdr:colOff>
      <xdr:row>35</xdr:row>
      <xdr:rowOff>82467</xdr:rowOff>
    </xdr:to>
    <xdr:pic>
      <xdr:nvPicPr>
        <xdr:cNvPr id="3" name="Picture 2">
          <a:extLst>
            <a:ext uri="{FF2B5EF4-FFF2-40B4-BE49-F238E27FC236}">
              <a16:creationId xmlns:a16="http://schemas.microsoft.com/office/drawing/2014/main" id="{69CBF4FA-2742-4BB5-AA72-FE510628AED4}"/>
            </a:ext>
          </a:extLst>
        </xdr:cNvPr>
        <xdr:cNvPicPr>
          <a:picLocks noChangeAspect="1"/>
        </xdr:cNvPicPr>
      </xdr:nvPicPr>
      <xdr:blipFill>
        <a:blip xmlns:r="http://schemas.openxmlformats.org/officeDocument/2006/relationships" r:embed="rId2"/>
        <a:stretch>
          <a:fillRect/>
        </a:stretch>
      </xdr:blipFill>
      <xdr:spPr>
        <a:xfrm>
          <a:off x="245533" y="6925733"/>
          <a:ext cx="10990476" cy="6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68407</xdr:colOff>
      <xdr:row>1</xdr:row>
      <xdr:rowOff>95596</xdr:rowOff>
    </xdr:to>
    <xdr:sp macro="" textlink="">
      <xdr:nvSpPr>
        <xdr:cNvPr id="3" name="AutoShape 1" descr="VERBANK SECURITIES C.B.S.A.">
          <a:extLst>
            <a:ext uri="{FF2B5EF4-FFF2-40B4-BE49-F238E27FC236}">
              <a16:creationId xmlns:a16="http://schemas.microsoft.com/office/drawing/2014/main" id="{41216BB2-6DFE-4DBD-9903-8D1959D4D52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 name="AutoShape 1" descr="VERBANK SECURITIES C.B.S.A.">
          <a:extLst>
            <a:ext uri="{FF2B5EF4-FFF2-40B4-BE49-F238E27FC236}">
              <a16:creationId xmlns:a16="http://schemas.microsoft.com/office/drawing/2014/main" id="{0E0F9275-5E7C-425F-8084-D1DFF9B7D7E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5" name="AutoShape 1" descr="VERBANK SECURITIES C.B.S.A.">
          <a:extLst>
            <a:ext uri="{FF2B5EF4-FFF2-40B4-BE49-F238E27FC236}">
              <a16:creationId xmlns:a16="http://schemas.microsoft.com/office/drawing/2014/main" id="{31E0EF96-A056-4FAC-B5F0-B57E0E5157F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 name="AutoShape 1" descr="VERBANK SECURITIES C.B.S.A.">
          <a:extLst>
            <a:ext uri="{FF2B5EF4-FFF2-40B4-BE49-F238E27FC236}">
              <a16:creationId xmlns:a16="http://schemas.microsoft.com/office/drawing/2014/main" id="{9C961121-9A59-4D1E-A7EC-7A8A2C16510C}"/>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 name="AutoShape 1" descr="VERBANK SECURITIES C.B.S.A.">
          <a:extLst>
            <a:ext uri="{FF2B5EF4-FFF2-40B4-BE49-F238E27FC236}">
              <a16:creationId xmlns:a16="http://schemas.microsoft.com/office/drawing/2014/main" id="{3B146F01-1B17-4C55-BD6B-CF4D27E888C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8" name="AutoShape 1" descr="VERBANK SECURITIES C.B.S.A.">
          <a:extLst>
            <a:ext uri="{FF2B5EF4-FFF2-40B4-BE49-F238E27FC236}">
              <a16:creationId xmlns:a16="http://schemas.microsoft.com/office/drawing/2014/main" id="{FBE26330-6648-4746-AA99-DB4C41B06A5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9" name="AutoShape 1" descr="VERBANK SECURITIES C.B.S.A.">
          <a:extLst>
            <a:ext uri="{FF2B5EF4-FFF2-40B4-BE49-F238E27FC236}">
              <a16:creationId xmlns:a16="http://schemas.microsoft.com/office/drawing/2014/main" id="{1773737A-ACB5-45DA-B44E-398C738C552E}"/>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0" name="AutoShape 1" descr="VERBANK SECURITIES C.B.S.A.">
          <a:extLst>
            <a:ext uri="{FF2B5EF4-FFF2-40B4-BE49-F238E27FC236}">
              <a16:creationId xmlns:a16="http://schemas.microsoft.com/office/drawing/2014/main" id="{FA7B6F5B-26BF-4EBB-9F1B-A5DBAA29188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1" name="AutoShape 1" descr="VERBANK SECURITIES C.B.S.A.">
          <a:extLst>
            <a:ext uri="{FF2B5EF4-FFF2-40B4-BE49-F238E27FC236}">
              <a16:creationId xmlns:a16="http://schemas.microsoft.com/office/drawing/2014/main" id="{F8720350-64D7-4CE4-9999-56816897AE9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12" name="AutoShape 1" descr="VERBANK SECURITIES C.B.S.A.">
          <a:extLst>
            <a:ext uri="{FF2B5EF4-FFF2-40B4-BE49-F238E27FC236}">
              <a16:creationId xmlns:a16="http://schemas.microsoft.com/office/drawing/2014/main" id="{AB73DC4B-04D1-45BE-A841-198604E5E4B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3" name="AutoShape 1" descr="VERBANK SECURITIES C.B.S.A.">
          <a:extLst>
            <a:ext uri="{FF2B5EF4-FFF2-40B4-BE49-F238E27FC236}">
              <a16:creationId xmlns:a16="http://schemas.microsoft.com/office/drawing/2014/main" id="{25C5FB7C-A43A-4E54-B5E7-76A105A286E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4" name="AutoShape 1" descr="VERBANK SECURITIES C.B.S.A.">
          <a:extLst>
            <a:ext uri="{FF2B5EF4-FFF2-40B4-BE49-F238E27FC236}">
              <a16:creationId xmlns:a16="http://schemas.microsoft.com/office/drawing/2014/main" id="{F926BA82-A8C6-4DD4-9DA9-910B15C9C2C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59BAEEC0-F102-4B94-804D-45350BAAA26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D39B6C24-C53D-4648-B579-46074375DFC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1C9069F7-7DD1-4D5B-98A0-9D3F044ABC3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6AC27CD2-C608-47DC-B4F1-9FCF3826B48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D2239E26-8F02-44C5-B4E4-9FE432DA38C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82E413FE-6423-4CD2-A056-8CF1D61C26D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2" name="AutoShape 1" descr="VERBANK SECURITIES C.B.S.A.">
          <a:extLst>
            <a:ext uri="{FF2B5EF4-FFF2-40B4-BE49-F238E27FC236}">
              <a16:creationId xmlns:a16="http://schemas.microsoft.com/office/drawing/2014/main" id="{C06FCD59-B4F8-49E6-878D-86600764F6F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3" name="AutoShape 1" descr="VERBANK SECURITIES C.B.S.A.">
          <a:extLst>
            <a:ext uri="{FF2B5EF4-FFF2-40B4-BE49-F238E27FC236}">
              <a16:creationId xmlns:a16="http://schemas.microsoft.com/office/drawing/2014/main" id="{85184AA0-B643-476E-A8C7-0AE06CE79880}"/>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15" name="AutoShape 1" descr="VERBANK SECURITIES C.B.S.A.">
          <a:extLst>
            <a:ext uri="{FF2B5EF4-FFF2-40B4-BE49-F238E27FC236}">
              <a16:creationId xmlns:a16="http://schemas.microsoft.com/office/drawing/2014/main" id="{CCBD6832-FCFF-4EDC-8B1D-E5F0440B989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619C559A-06CF-4940-9C9E-CABAB6B1AB8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5" name="AutoShape 1" descr="VERBANK SECURITIES C.B.S.A.">
          <a:extLst>
            <a:ext uri="{FF2B5EF4-FFF2-40B4-BE49-F238E27FC236}">
              <a16:creationId xmlns:a16="http://schemas.microsoft.com/office/drawing/2014/main" id="{77A36324-FB80-4490-BC98-C4604352BFA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6" name="AutoShape 1" descr="VERBANK SECURITIES C.B.S.A.">
          <a:extLst>
            <a:ext uri="{FF2B5EF4-FFF2-40B4-BE49-F238E27FC236}">
              <a16:creationId xmlns:a16="http://schemas.microsoft.com/office/drawing/2014/main" id="{C198CA7D-B750-4D3C-8525-4C9A686719F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C64FF67B-09AB-4CA5-8898-0B5F5BE4C54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8" name="AutoShape 1" descr="VERBANK SECURITIES C.B.S.A.">
          <a:extLst>
            <a:ext uri="{FF2B5EF4-FFF2-40B4-BE49-F238E27FC236}">
              <a16:creationId xmlns:a16="http://schemas.microsoft.com/office/drawing/2014/main" id="{09F78552-9792-4C8F-B7FC-543C4AFA981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9" name="AutoShape 1" descr="VERBANK SECURITIES C.B.S.A.">
          <a:extLst>
            <a:ext uri="{FF2B5EF4-FFF2-40B4-BE49-F238E27FC236}">
              <a16:creationId xmlns:a16="http://schemas.microsoft.com/office/drawing/2014/main" id="{7BAB0846-2DF3-469E-A635-8C75ECE9A28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E2B32B31-C1E4-4BE1-B304-F29EF77D3B1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1" name="AutoShape 1" descr="VERBANK SECURITIES C.B.S.A.">
          <a:extLst>
            <a:ext uri="{FF2B5EF4-FFF2-40B4-BE49-F238E27FC236}">
              <a16:creationId xmlns:a16="http://schemas.microsoft.com/office/drawing/2014/main" id="{987B7437-44E7-4C6C-8DE8-36AFB2624B9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32" name="AutoShape 1" descr="VERBANK SECURITIES C.B.S.A.">
          <a:extLst>
            <a:ext uri="{FF2B5EF4-FFF2-40B4-BE49-F238E27FC236}">
              <a16:creationId xmlns:a16="http://schemas.microsoft.com/office/drawing/2014/main" id="{28916118-4D1A-45F9-AD0D-7D08ADC24AF9}"/>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4FDB12B4-88F7-4C83-ABA2-1582AE2C93A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4" name="AutoShape 1" descr="VERBANK SECURITIES C.B.S.A.">
          <a:extLst>
            <a:ext uri="{FF2B5EF4-FFF2-40B4-BE49-F238E27FC236}">
              <a16:creationId xmlns:a16="http://schemas.microsoft.com/office/drawing/2014/main" id="{D3B278AE-1870-461F-972D-6F49E72C9FCA}"/>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22860</xdr:colOff>
      <xdr:row>0</xdr:row>
      <xdr:rowOff>99061</xdr:rowOff>
    </xdr:from>
    <xdr:ext cx="3067050" cy="300989"/>
    <xdr:pic>
      <xdr:nvPicPr>
        <xdr:cNvPr id="35" name="Picture 2">
          <a:extLst>
            <a:ext uri="{FF2B5EF4-FFF2-40B4-BE49-F238E27FC236}">
              <a16:creationId xmlns:a16="http://schemas.microsoft.com/office/drawing/2014/main" id="{6779F1CC-3EA8-45D6-9906-3B862F9BF7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785" y="99061"/>
          <a:ext cx="3067050" cy="300989"/>
        </a:xfrm>
        <a:prstGeom prst="rect">
          <a:avLst/>
        </a:prstGeom>
        <a:noFill/>
        <a:ln>
          <a:noFill/>
        </a:ln>
        <a:effectLst/>
      </xdr:spPr>
    </xdr:pic>
    <xdr:clientData/>
  </xdr:oneCellAnchor>
  <xdr:oneCellAnchor>
    <xdr:from>
      <xdr:col>4</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341834CD-02F7-4E37-8257-525BC0BDC68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D0FA69BC-758E-4EC0-877E-63DCD837B168}"/>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EE5FFCE9-B2D7-4F79-ABC8-288D33E78D1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69D11D74-A74F-4058-9290-16CD6C59D3E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FDC5AF49-89B4-48D2-9838-7F4817366F5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75C50320-122A-4A90-97D9-EFC29275C08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D39EB429-FB54-44A8-9A66-2278B5CE0E4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3" name="AutoShape 1" descr="VERBANK SECURITIES C.B.S.A.">
          <a:extLst>
            <a:ext uri="{FF2B5EF4-FFF2-40B4-BE49-F238E27FC236}">
              <a16:creationId xmlns:a16="http://schemas.microsoft.com/office/drawing/2014/main" id="{3D2A3E67-370C-463A-99E3-B5BFF92692A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3</xdr:col>
      <xdr:colOff>690879</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twoCellAnchor editAs="oneCell">
    <xdr:from>
      <xdr:col>1</xdr:col>
      <xdr:colOff>203200</xdr:colOff>
      <xdr:row>30</xdr:row>
      <xdr:rowOff>25399</xdr:rowOff>
    </xdr:from>
    <xdr:to>
      <xdr:col>9</xdr:col>
      <xdr:colOff>297076</xdr:colOff>
      <xdr:row>34</xdr:row>
      <xdr:rowOff>14733</xdr:rowOff>
    </xdr:to>
    <xdr:pic>
      <xdr:nvPicPr>
        <xdr:cNvPr id="2" name="Picture 1">
          <a:extLst>
            <a:ext uri="{FF2B5EF4-FFF2-40B4-BE49-F238E27FC236}">
              <a16:creationId xmlns:a16="http://schemas.microsoft.com/office/drawing/2014/main" id="{FB845F24-101F-4F3B-92C8-562EE9823925}"/>
            </a:ext>
          </a:extLst>
        </xdr:cNvPr>
        <xdr:cNvPicPr>
          <a:picLocks noChangeAspect="1"/>
        </xdr:cNvPicPr>
      </xdr:nvPicPr>
      <xdr:blipFill>
        <a:blip xmlns:r="http://schemas.openxmlformats.org/officeDocument/2006/relationships" r:embed="rId2"/>
        <a:stretch>
          <a:fillRect/>
        </a:stretch>
      </xdr:blipFill>
      <xdr:spPr>
        <a:xfrm>
          <a:off x="397933" y="6485466"/>
          <a:ext cx="10990476" cy="6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twoCellAnchor editAs="oneCell">
    <xdr:from>
      <xdr:col>1</xdr:col>
      <xdr:colOff>0</xdr:colOff>
      <xdr:row>38</xdr:row>
      <xdr:rowOff>0</xdr:rowOff>
    </xdr:from>
    <xdr:to>
      <xdr:col>9</xdr:col>
      <xdr:colOff>203943</xdr:colOff>
      <xdr:row>41</xdr:row>
      <xdr:rowOff>158667</xdr:rowOff>
    </xdr:to>
    <xdr:pic>
      <xdr:nvPicPr>
        <xdr:cNvPr id="5" name="Picture 4">
          <a:extLst>
            <a:ext uri="{FF2B5EF4-FFF2-40B4-BE49-F238E27FC236}">
              <a16:creationId xmlns:a16="http://schemas.microsoft.com/office/drawing/2014/main" id="{DE36BA6D-F438-4073-8364-6B78FF7FC206}"/>
            </a:ext>
          </a:extLst>
        </xdr:cNvPr>
        <xdr:cNvPicPr>
          <a:picLocks noChangeAspect="1"/>
        </xdr:cNvPicPr>
      </xdr:nvPicPr>
      <xdr:blipFill>
        <a:blip xmlns:r="http://schemas.openxmlformats.org/officeDocument/2006/relationships" r:embed="rId2"/>
        <a:stretch>
          <a:fillRect/>
        </a:stretch>
      </xdr:blipFill>
      <xdr:spPr>
        <a:xfrm>
          <a:off x="203200" y="18575867"/>
          <a:ext cx="10990476" cy="6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805181</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twoCellAnchor editAs="oneCell">
    <xdr:from>
      <xdr:col>1</xdr:col>
      <xdr:colOff>50800</xdr:colOff>
      <xdr:row>27</xdr:row>
      <xdr:rowOff>67733</xdr:rowOff>
    </xdr:from>
    <xdr:to>
      <xdr:col>10</xdr:col>
      <xdr:colOff>161610</xdr:colOff>
      <xdr:row>31</xdr:row>
      <xdr:rowOff>57066</xdr:rowOff>
    </xdr:to>
    <xdr:pic>
      <xdr:nvPicPr>
        <xdr:cNvPr id="4" name="Picture 3">
          <a:extLst>
            <a:ext uri="{FF2B5EF4-FFF2-40B4-BE49-F238E27FC236}">
              <a16:creationId xmlns:a16="http://schemas.microsoft.com/office/drawing/2014/main" id="{AFD3F5F2-0103-4243-A6A7-69D335A01814}"/>
            </a:ext>
          </a:extLst>
        </xdr:cNvPr>
        <xdr:cNvPicPr>
          <a:picLocks noChangeAspect="1"/>
        </xdr:cNvPicPr>
      </xdr:nvPicPr>
      <xdr:blipFill>
        <a:blip xmlns:r="http://schemas.openxmlformats.org/officeDocument/2006/relationships" r:embed="rId2"/>
        <a:stretch>
          <a:fillRect/>
        </a:stretch>
      </xdr:blipFill>
      <xdr:spPr>
        <a:xfrm>
          <a:off x="287867" y="6163733"/>
          <a:ext cx="10990476" cy="6666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twoCellAnchor editAs="oneCell">
    <xdr:from>
      <xdr:col>1</xdr:col>
      <xdr:colOff>101600</xdr:colOff>
      <xdr:row>110</xdr:row>
      <xdr:rowOff>93134</xdr:rowOff>
    </xdr:from>
    <xdr:to>
      <xdr:col>15</xdr:col>
      <xdr:colOff>263210</xdr:colOff>
      <xdr:row>114</xdr:row>
      <xdr:rowOff>82468</xdr:rowOff>
    </xdr:to>
    <xdr:pic>
      <xdr:nvPicPr>
        <xdr:cNvPr id="3" name="Picture 2">
          <a:extLst>
            <a:ext uri="{FF2B5EF4-FFF2-40B4-BE49-F238E27FC236}">
              <a16:creationId xmlns:a16="http://schemas.microsoft.com/office/drawing/2014/main" id="{ADC539E7-D954-4AC4-9D13-F970AD541C36}"/>
            </a:ext>
          </a:extLst>
        </xdr:cNvPr>
        <xdr:cNvPicPr>
          <a:picLocks noChangeAspect="1"/>
        </xdr:cNvPicPr>
      </xdr:nvPicPr>
      <xdr:blipFill>
        <a:blip xmlns:r="http://schemas.openxmlformats.org/officeDocument/2006/relationships" r:embed="rId2"/>
        <a:stretch>
          <a:fillRect/>
        </a:stretch>
      </xdr:blipFill>
      <xdr:spPr>
        <a:xfrm>
          <a:off x="338667" y="31352067"/>
          <a:ext cx="10990476" cy="6666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twoCellAnchor editAs="oneCell">
    <xdr:from>
      <xdr:col>1</xdr:col>
      <xdr:colOff>0</xdr:colOff>
      <xdr:row>44</xdr:row>
      <xdr:rowOff>1</xdr:rowOff>
    </xdr:from>
    <xdr:to>
      <xdr:col>7</xdr:col>
      <xdr:colOff>974409</xdr:colOff>
      <xdr:row>47</xdr:row>
      <xdr:rowOff>158668</xdr:rowOff>
    </xdr:to>
    <xdr:pic>
      <xdr:nvPicPr>
        <xdr:cNvPr id="4" name="Picture 3">
          <a:extLst>
            <a:ext uri="{FF2B5EF4-FFF2-40B4-BE49-F238E27FC236}">
              <a16:creationId xmlns:a16="http://schemas.microsoft.com/office/drawing/2014/main" id="{C07D52F4-6D3C-4F8D-A439-F587EB771C65}"/>
            </a:ext>
          </a:extLst>
        </xdr:cNvPr>
        <xdr:cNvPicPr>
          <a:picLocks noChangeAspect="1"/>
        </xdr:cNvPicPr>
      </xdr:nvPicPr>
      <xdr:blipFill>
        <a:blip xmlns:r="http://schemas.openxmlformats.org/officeDocument/2006/relationships" r:embed="rId2"/>
        <a:stretch>
          <a:fillRect/>
        </a:stretch>
      </xdr:blipFill>
      <xdr:spPr>
        <a:xfrm>
          <a:off x="296333" y="10033001"/>
          <a:ext cx="10990476" cy="6666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2</xdr:row>
      <xdr:rowOff>161924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twoCellAnchor editAs="oneCell">
    <xdr:from>
      <xdr:col>1</xdr:col>
      <xdr:colOff>209550</xdr:colOff>
      <xdr:row>108</xdr:row>
      <xdr:rowOff>161925</xdr:rowOff>
    </xdr:from>
    <xdr:to>
      <xdr:col>8</xdr:col>
      <xdr:colOff>989226</xdr:colOff>
      <xdr:row>112</xdr:row>
      <xdr:rowOff>142792</xdr:rowOff>
    </xdr:to>
    <xdr:pic>
      <xdr:nvPicPr>
        <xdr:cNvPr id="3" name="Picture 2">
          <a:extLst>
            <a:ext uri="{FF2B5EF4-FFF2-40B4-BE49-F238E27FC236}">
              <a16:creationId xmlns:a16="http://schemas.microsoft.com/office/drawing/2014/main" id="{C063F5E3-8A5D-4358-864A-BF11FB397FEF}"/>
            </a:ext>
          </a:extLst>
        </xdr:cNvPr>
        <xdr:cNvPicPr>
          <a:picLocks noChangeAspect="1"/>
        </xdr:cNvPicPr>
      </xdr:nvPicPr>
      <xdr:blipFill>
        <a:blip xmlns:r="http://schemas.openxmlformats.org/officeDocument/2006/relationships" r:embed="rId2"/>
        <a:stretch>
          <a:fillRect/>
        </a:stretch>
      </xdr:blipFill>
      <xdr:spPr>
        <a:xfrm>
          <a:off x="504825" y="19335750"/>
          <a:ext cx="10990476" cy="66666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6F6130E7-6DE6-4FF5-9BE0-87609ACFAD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twoCellAnchor editAs="oneCell">
    <xdr:from>
      <xdr:col>1</xdr:col>
      <xdr:colOff>194734</xdr:colOff>
      <xdr:row>76</xdr:row>
      <xdr:rowOff>118533</xdr:rowOff>
    </xdr:from>
    <xdr:to>
      <xdr:col>8</xdr:col>
      <xdr:colOff>254743</xdr:colOff>
      <xdr:row>80</xdr:row>
      <xdr:rowOff>107867</xdr:rowOff>
    </xdr:to>
    <xdr:pic>
      <xdr:nvPicPr>
        <xdr:cNvPr id="3" name="Picture 2">
          <a:extLst>
            <a:ext uri="{FF2B5EF4-FFF2-40B4-BE49-F238E27FC236}">
              <a16:creationId xmlns:a16="http://schemas.microsoft.com/office/drawing/2014/main" id="{DC300100-27B1-4273-B392-87B43E4CA80E}"/>
            </a:ext>
          </a:extLst>
        </xdr:cNvPr>
        <xdr:cNvPicPr>
          <a:picLocks noChangeAspect="1"/>
        </xdr:cNvPicPr>
      </xdr:nvPicPr>
      <xdr:blipFill>
        <a:blip xmlns:r="http://schemas.openxmlformats.org/officeDocument/2006/relationships" r:embed="rId2"/>
        <a:stretch>
          <a:fillRect/>
        </a:stretch>
      </xdr:blipFill>
      <xdr:spPr>
        <a:xfrm>
          <a:off x="491067" y="11209866"/>
          <a:ext cx="10990476" cy="6666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241C91CD-CC1A-485D-9BE5-22C5ACEA3F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twoCellAnchor editAs="oneCell">
    <xdr:from>
      <xdr:col>0</xdr:col>
      <xdr:colOff>279400</xdr:colOff>
      <xdr:row>25</xdr:row>
      <xdr:rowOff>33867</xdr:rowOff>
    </xdr:from>
    <xdr:to>
      <xdr:col>7</xdr:col>
      <xdr:colOff>762743</xdr:colOff>
      <xdr:row>29</xdr:row>
      <xdr:rowOff>23201</xdr:rowOff>
    </xdr:to>
    <xdr:pic>
      <xdr:nvPicPr>
        <xdr:cNvPr id="3" name="Picture 2">
          <a:extLst>
            <a:ext uri="{FF2B5EF4-FFF2-40B4-BE49-F238E27FC236}">
              <a16:creationId xmlns:a16="http://schemas.microsoft.com/office/drawing/2014/main" id="{E3E7BC26-CA5A-4569-99F9-6736384BA467}"/>
            </a:ext>
          </a:extLst>
        </xdr:cNvPr>
        <xdr:cNvPicPr>
          <a:picLocks noChangeAspect="1"/>
        </xdr:cNvPicPr>
      </xdr:nvPicPr>
      <xdr:blipFill>
        <a:blip xmlns:r="http://schemas.openxmlformats.org/officeDocument/2006/relationships" r:embed="rId2"/>
        <a:stretch>
          <a:fillRect/>
        </a:stretch>
      </xdr:blipFill>
      <xdr:spPr>
        <a:xfrm>
          <a:off x="279400" y="5317067"/>
          <a:ext cx="10990476" cy="6666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4.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5.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drawing" Target="../drawings/drawing6.xml"/><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8.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3" topLeftCell="A28" activePane="bottomLeft" state="frozen"/>
      <selection activeCell="A2" sqref="A2"/>
      <selection pane="bottomLeft" activeCell="A28" sqref="A28"/>
    </sheetView>
  </sheetViews>
  <sheetFormatPr baseColWidth="10" defaultColWidth="11.5546875" defaultRowHeight="13.8"/>
  <cols>
    <col min="1" max="1" width="2.6640625" style="42" customWidth="1"/>
    <col min="2" max="2" width="8.109375" style="43" customWidth="1"/>
    <col min="3" max="3" width="8.33203125" style="43" customWidth="1"/>
    <col min="4" max="4" width="14.44140625" style="43" customWidth="1"/>
    <col min="5" max="7" width="11.5546875" style="43"/>
    <col min="8" max="8" width="11.5546875" style="43" customWidth="1"/>
    <col min="9" max="9" width="17.109375" style="43" customWidth="1"/>
    <col min="10" max="14" width="11.5546875" style="43"/>
    <col min="15" max="15" width="22.33203125" style="43" customWidth="1"/>
    <col min="16" max="16384" width="11.5546875" style="42"/>
  </cols>
  <sheetData>
    <row r="1" spans="2:15" hidden="1"/>
    <row r="3" spans="2:15">
      <c r="G3" s="62"/>
      <c r="H3" s="62"/>
      <c r="I3" s="62"/>
      <c r="J3" s="62"/>
      <c r="K3" s="62"/>
      <c r="L3" s="62"/>
      <c r="M3" s="62"/>
      <c r="N3" s="62"/>
      <c r="O3" s="62"/>
    </row>
    <row r="4" spans="2:15">
      <c r="G4" s="62"/>
      <c r="H4" s="62"/>
      <c r="I4" s="62"/>
      <c r="J4" s="62"/>
      <c r="K4" s="62"/>
      <c r="L4" s="62"/>
      <c r="M4" s="62"/>
      <c r="N4" s="62"/>
      <c r="O4" s="62"/>
    </row>
    <row r="5" spans="2:15">
      <c r="G5" s="62"/>
      <c r="H5" s="62"/>
      <c r="I5" s="62"/>
      <c r="J5" s="62"/>
      <c r="K5" s="62"/>
      <c r="L5" s="62"/>
      <c r="M5" s="62"/>
      <c r="N5" s="62"/>
      <c r="O5" s="62"/>
    </row>
    <row r="6" spans="2:15" ht="18.75" customHeight="1">
      <c r="B6" s="63"/>
      <c r="C6" s="373" t="s">
        <v>0</v>
      </c>
      <c r="D6" s="373"/>
      <c r="E6" s="373"/>
      <c r="F6" s="373"/>
      <c r="G6" s="373"/>
      <c r="H6" s="373"/>
      <c r="I6" s="373"/>
      <c r="J6" s="373"/>
      <c r="K6" s="373"/>
      <c r="L6" s="373"/>
      <c r="M6" s="373"/>
      <c r="N6" s="373"/>
      <c r="O6" s="373"/>
    </row>
    <row r="7" spans="2:15" ht="18.75" customHeight="1">
      <c r="B7" s="63"/>
      <c r="C7" s="373"/>
      <c r="D7" s="373"/>
      <c r="E7" s="373"/>
      <c r="F7" s="373"/>
      <c r="G7" s="373"/>
      <c r="H7" s="373"/>
      <c r="I7" s="373"/>
      <c r="J7" s="373"/>
      <c r="K7" s="373"/>
      <c r="L7" s="373"/>
      <c r="M7" s="373"/>
      <c r="N7" s="373"/>
      <c r="O7" s="373"/>
    </row>
    <row r="8" spans="2:15" ht="18.75" customHeight="1">
      <c r="B8" s="63"/>
      <c r="C8" s="373"/>
      <c r="D8" s="373"/>
      <c r="E8" s="373"/>
      <c r="F8" s="373"/>
      <c r="G8" s="373"/>
      <c r="H8" s="373"/>
      <c r="I8" s="373"/>
      <c r="J8" s="373"/>
      <c r="K8" s="373"/>
      <c r="L8" s="373"/>
      <c r="M8" s="373"/>
      <c r="N8" s="373"/>
      <c r="O8" s="373"/>
    </row>
    <row r="9" spans="2:15" ht="18.75" customHeight="1">
      <c r="B9" s="63"/>
      <c r="C9" s="373"/>
      <c r="D9" s="373"/>
      <c r="E9" s="373"/>
      <c r="F9" s="373"/>
      <c r="G9" s="373"/>
      <c r="H9" s="373"/>
      <c r="I9" s="373"/>
      <c r="J9" s="373"/>
      <c r="K9" s="373"/>
      <c r="L9" s="373"/>
      <c r="M9" s="373"/>
      <c r="N9" s="373"/>
      <c r="O9" s="373"/>
    </row>
    <row r="10" spans="2:15" ht="18.75" customHeight="1">
      <c r="B10" s="63"/>
      <c r="C10" s="373"/>
      <c r="D10" s="373"/>
      <c r="E10" s="373"/>
      <c r="F10" s="373"/>
      <c r="G10" s="373"/>
      <c r="H10" s="373"/>
      <c r="I10" s="373"/>
      <c r="J10" s="373"/>
      <c r="K10" s="373"/>
      <c r="L10" s="373"/>
      <c r="M10" s="373"/>
      <c r="N10" s="373"/>
      <c r="O10" s="373"/>
    </row>
    <row r="11" spans="2:15" ht="18.75" customHeight="1">
      <c r="B11" s="63"/>
      <c r="C11" s="373"/>
      <c r="D11" s="373"/>
      <c r="E11" s="373"/>
      <c r="F11" s="373"/>
      <c r="G11" s="373"/>
      <c r="H11" s="373"/>
      <c r="I11" s="373"/>
      <c r="J11" s="373"/>
      <c r="K11" s="373"/>
      <c r="L11" s="373"/>
      <c r="M11" s="373"/>
      <c r="N11" s="373"/>
      <c r="O11" s="373"/>
    </row>
    <row r="12" spans="2:15" ht="18.75" customHeight="1">
      <c r="B12" s="63"/>
      <c r="C12" s="373"/>
      <c r="D12" s="373"/>
      <c r="E12" s="373"/>
      <c r="F12" s="373"/>
      <c r="G12" s="373"/>
      <c r="H12" s="373"/>
      <c r="I12" s="373"/>
      <c r="J12" s="373"/>
      <c r="K12" s="373"/>
      <c r="L12" s="373"/>
      <c r="M12" s="373"/>
      <c r="N12" s="373"/>
      <c r="O12" s="373"/>
    </row>
    <row r="13" spans="2:15" ht="18.75" customHeight="1">
      <c r="B13" s="63"/>
      <c r="C13" s="373"/>
      <c r="D13" s="373"/>
      <c r="E13" s="373"/>
      <c r="F13" s="373"/>
      <c r="G13" s="373"/>
      <c r="H13" s="373"/>
      <c r="I13" s="373"/>
      <c r="J13" s="373"/>
      <c r="K13" s="373"/>
      <c r="L13" s="373"/>
      <c r="M13" s="373"/>
      <c r="N13" s="373"/>
      <c r="O13" s="373"/>
    </row>
    <row r="14" spans="2:15" ht="18.75" customHeight="1">
      <c r="B14" s="63"/>
      <c r="C14" s="373"/>
      <c r="D14" s="373"/>
      <c r="E14" s="373"/>
      <c r="F14" s="373"/>
      <c r="G14" s="373"/>
      <c r="H14" s="373"/>
      <c r="I14" s="373"/>
      <c r="J14" s="373"/>
      <c r="K14" s="373"/>
      <c r="L14" s="373"/>
      <c r="M14" s="373"/>
      <c r="N14" s="373"/>
      <c r="O14" s="373"/>
    </row>
    <row r="15" spans="2:15" ht="15.6">
      <c r="B15" s="44"/>
      <c r="C15" s="44"/>
      <c r="D15" s="45"/>
      <c r="E15" s="44"/>
      <c r="F15" s="44"/>
      <c r="G15" s="44"/>
      <c r="H15" s="44"/>
      <c r="I15" s="44"/>
      <c r="J15" s="44"/>
      <c r="K15" s="44"/>
      <c r="L15" s="44"/>
      <c r="M15" s="44"/>
      <c r="N15" s="44"/>
      <c r="O15" s="44"/>
    </row>
    <row r="16" spans="2:15" ht="4.2" customHeight="1">
      <c r="B16" s="44"/>
      <c r="C16" s="46"/>
      <c r="D16" s="46"/>
      <c r="E16" s="46"/>
      <c r="F16" s="46"/>
      <c r="G16" s="46"/>
      <c r="H16" s="46"/>
      <c r="I16" s="46"/>
      <c r="J16" s="46"/>
      <c r="K16" s="46"/>
      <c r="L16" s="46"/>
      <c r="M16" s="46"/>
      <c r="N16" s="46"/>
      <c r="O16" s="46"/>
    </row>
    <row r="17" spans="2:16" s="49" customFormat="1" ht="21">
      <c r="B17" s="372" t="s">
        <v>221</v>
      </c>
      <c r="C17" s="372"/>
      <c r="D17" s="372"/>
      <c r="E17" s="372"/>
      <c r="F17" s="372"/>
      <c r="G17" s="372"/>
      <c r="H17" s="372"/>
      <c r="I17" s="372"/>
      <c r="J17" s="372"/>
      <c r="K17" s="372"/>
      <c r="L17" s="372"/>
      <c r="M17" s="372"/>
      <c r="N17" s="372"/>
      <c r="O17" s="372"/>
    </row>
    <row r="18" spans="2:16" s="49" customFormat="1" ht="21">
      <c r="B18" s="372" t="s">
        <v>1</v>
      </c>
      <c r="C18" s="372"/>
      <c r="D18" s="372"/>
      <c r="E18" s="372"/>
      <c r="F18" s="372"/>
      <c r="G18" s="372"/>
      <c r="H18" s="372"/>
      <c r="I18" s="372"/>
      <c r="J18" s="372"/>
      <c r="K18" s="372"/>
      <c r="L18" s="372"/>
      <c r="M18" s="372"/>
      <c r="N18" s="372"/>
      <c r="O18" s="372"/>
    </row>
    <row r="19" spans="2:16" ht="22.8">
      <c r="B19" s="47"/>
      <c r="C19" s="47"/>
      <c r="D19" s="47"/>
      <c r="E19" s="47"/>
      <c r="F19" s="47"/>
      <c r="G19" s="47"/>
      <c r="H19" s="47"/>
      <c r="I19" s="47"/>
      <c r="J19" s="47"/>
      <c r="K19" s="47"/>
      <c r="L19" s="47"/>
      <c r="M19" s="47"/>
      <c r="N19" s="47"/>
      <c r="O19" s="47"/>
    </row>
    <row r="20" spans="2:16" ht="15.6">
      <c r="B20" s="51"/>
      <c r="C20" s="51"/>
      <c r="D20" s="51"/>
      <c r="E20" s="51"/>
      <c r="F20" s="51"/>
      <c r="G20" s="51"/>
      <c r="H20" s="52"/>
      <c r="I20" s="51"/>
      <c r="J20" s="51"/>
      <c r="K20" s="52"/>
      <c r="L20" s="52"/>
      <c r="M20" s="53"/>
      <c r="N20" s="51"/>
      <c r="O20" s="51"/>
    </row>
    <row r="21" spans="2:16" ht="15.6">
      <c r="B21" s="51"/>
      <c r="C21" s="51"/>
      <c r="D21" s="51"/>
      <c r="E21" s="51"/>
      <c r="F21" s="51"/>
      <c r="G21" s="51"/>
      <c r="H21" s="52"/>
      <c r="I21" s="51"/>
      <c r="J21" s="51"/>
      <c r="K21" s="52"/>
      <c r="L21" s="52"/>
      <c r="M21" s="61" t="s">
        <v>2</v>
      </c>
      <c r="N21" s="51"/>
      <c r="O21" s="51"/>
    </row>
    <row r="22" spans="2:16">
      <c r="B22" s="51"/>
      <c r="C22" s="184"/>
      <c r="D22" s="184"/>
      <c r="E22" s="184"/>
      <c r="F22" s="184"/>
      <c r="G22" s="184"/>
      <c r="H22" s="185"/>
      <c r="I22" s="184"/>
      <c r="J22" s="184"/>
      <c r="K22" s="185"/>
      <c r="L22" s="185"/>
      <c r="M22" s="184"/>
      <c r="N22" s="184"/>
      <c r="O22" s="184"/>
      <c r="P22" s="186"/>
    </row>
    <row r="23" spans="2:16" s="50" customFormat="1" ht="16.8">
      <c r="B23" s="54"/>
      <c r="C23" s="187"/>
      <c r="D23" s="187" t="s">
        <v>3</v>
      </c>
      <c r="E23" s="188"/>
      <c r="F23" s="189"/>
      <c r="G23" s="189"/>
      <c r="H23" s="190"/>
      <c r="I23" s="184"/>
      <c r="J23" s="184"/>
      <c r="K23" s="184"/>
      <c r="L23" s="190"/>
      <c r="M23" s="191" t="s">
        <v>4</v>
      </c>
      <c r="N23" s="184"/>
      <c r="O23" s="184"/>
      <c r="P23" s="186"/>
    </row>
    <row r="24" spans="2:16" s="50" customFormat="1" ht="16.8">
      <c r="B24" s="54"/>
      <c r="C24" s="187"/>
      <c r="D24" s="187"/>
      <c r="E24" s="188"/>
      <c r="F24" s="189"/>
      <c r="G24" s="189"/>
      <c r="H24" s="192"/>
      <c r="I24" s="184"/>
      <c r="J24" s="184"/>
      <c r="K24" s="184"/>
      <c r="L24" s="192"/>
      <c r="M24" s="184"/>
      <c r="N24" s="184"/>
      <c r="O24" s="184"/>
      <c r="P24" s="186"/>
    </row>
    <row r="25" spans="2:16" s="50" customFormat="1" ht="16.8">
      <c r="B25" s="54"/>
      <c r="C25" s="187"/>
      <c r="D25" s="187" t="s">
        <v>5</v>
      </c>
      <c r="E25" s="188"/>
      <c r="F25" s="189"/>
      <c r="G25" s="189"/>
      <c r="H25" s="190"/>
      <c r="I25" s="184"/>
      <c r="J25" s="184"/>
      <c r="K25" s="184"/>
      <c r="L25" s="190"/>
      <c r="M25" s="191" t="s">
        <v>6</v>
      </c>
      <c r="N25" s="184"/>
      <c r="O25" s="184"/>
      <c r="P25" s="186"/>
    </row>
    <row r="26" spans="2:16" s="50" customFormat="1" ht="16.8">
      <c r="B26" s="54"/>
      <c r="C26" s="187"/>
      <c r="D26" s="187"/>
      <c r="E26" s="188"/>
      <c r="F26" s="189"/>
      <c r="G26" s="189"/>
      <c r="H26" s="192"/>
      <c r="I26" s="184"/>
      <c r="J26" s="184"/>
      <c r="K26" s="184"/>
      <c r="L26" s="192"/>
      <c r="M26" s="184"/>
      <c r="N26" s="184"/>
      <c r="O26" s="184"/>
      <c r="P26" s="186"/>
    </row>
    <row r="27" spans="2:16" s="50" customFormat="1" ht="16.8">
      <c r="B27" s="54"/>
      <c r="C27" s="187"/>
      <c r="D27" s="187" t="s">
        <v>7</v>
      </c>
      <c r="E27" s="188"/>
      <c r="F27" s="189"/>
      <c r="G27" s="189"/>
      <c r="H27" s="190"/>
      <c r="I27" s="184"/>
      <c r="J27" s="184"/>
      <c r="K27" s="184"/>
      <c r="L27" s="190"/>
      <c r="M27" s="191" t="s">
        <v>8</v>
      </c>
      <c r="N27" s="190"/>
      <c r="O27" s="184"/>
      <c r="P27" s="186"/>
    </row>
    <row r="28" spans="2:16" s="50" customFormat="1" ht="16.8">
      <c r="B28" s="54"/>
      <c r="C28" s="187"/>
      <c r="D28" s="187"/>
      <c r="E28" s="188"/>
      <c r="F28" s="189"/>
      <c r="G28" s="189"/>
      <c r="H28" s="192"/>
      <c r="I28" s="184"/>
      <c r="J28" s="184"/>
      <c r="K28" s="184"/>
      <c r="L28" s="192"/>
      <c r="M28" s="184"/>
      <c r="N28" s="184"/>
      <c r="O28" s="184"/>
      <c r="P28" s="186"/>
    </row>
    <row r="29" spans="2:16" s="50" customFormat="1" ht="16.8">
      <c r="B29" s="54"/>
      <c r="C29" s="187"/>
      <c r="D29" s="187" t="s">
        <v>9</v>
      </c>
      <c r="E29" s="188"/>
      <c r="F29" s="189"/>
      <c r="G29" s="189"/>
      <c r="H29" s="190"/>
      <c r="I29" s="184"/>
      <c r="J29" s="184"/>
      <c r="K29" s="184"/>
      <c r="L29" s="190"/>
      <c r="M29" s="191" t="s">
        <v>10</v>
      </c>
      <c r="N29" s="184"/>
      <c r="O29" s="184"/>
      <c r="P29" s="186"/>
    </row>
    <row r="30" spans="2:16" s="50" customFormat="1" ht="16.8">
      <c r="B30" s="54"/>
      <c r="C30" s="187"/>
      <c r="D30" s="187"/>
      <c r="E30" s="188"/>
      <c r="F30" s="189"/>
      <c r="G30" s="189"/>
      <c r="H30" s="192"/>
      <c r="I30" s="184"/>
      <c r="J30" s="184"/>
      <c r="K30" s="184"/>
      <c r="L30" s="192"/>
      <c r="M30" s="184"/>
      <c r="N30" s="184"/>
      <c r="O30" s="184"/>
      <c r="P30" s="186"/>
    </row>
    <row r="31" spans="2:16" s="50" customFormat="1" ht="16.8">
      <c r="B31" s="54"/>
      <c r="C31" s="187"/>
      <c r="D31" s="187" t="s">
        <v>11</v>
      </c>
      <c r="E31" s="188"/>
      <c r="F31" s="189"/>
      <c r="G31" s="189"/>
      <c r="H31" s="190"/>
      <c r="I31" s="184"/>
      <c r="J31" s="184"/>
      <c r="K31" s="184"/>
      <c r="L31" s="193"/>
      <c r="M31" s="191" t="s">
        <v>12</v>
      </c>
      <c r="N31" s="184"/>
      <c r="O31" s="184"/>
      <c r="P31" s="186"/>
    </row>
    <row r="32" spans="2:16" s="50" customFormat="1" ht="16.8">
      <c r="B32" s="54"/>
      <c r="C32" s="187"/>
      <c r="D32" s="187"/>
      <c r="E32" s="188"/>
      <c r="F32" s="189"/>
      <c r="G32" s="189"/>
      <c r="H32" s="192"/>
      <c r="I32" s="184"/>
      <c r="J32" s="184"/>
      <c r="K32" s="184"/>
      <c r="L32" s="192"/>
      <c r="M32" s="184"/>
      <c r="N32" s="184"/>
      <c r="O32" s="184"/>
      <c r="P32" s="186"/>
    </row>
    <row r="33" spans="2:16" s="50" customFormat="1" ht="16.8">
      <c r="B33" s="54"/>
      <c r="C33" s="187"/>
      <c r="D33" s="187" t="s">
        <v>13</v>
      </c>
      <c r="E33" s="188"/>
      <c r="F33" s="189"/>
      <c r="G33" s="189"/>
      <c r="H33" s="190"/>
      <c r="I33" s="184"/>
      <c r="J33" s="184"/>
      <c r="K33" s="184"/>
      <c r="L33" s="193"/>
      <c r="M33" s="191" t="s">
        <v>14</v>
      </c>
      <c r="N33" s="184"/>
      <c r="O33" s="184"/>
      <c r="P33" s="186"/>
    </row>
    <row r="34" spans="2:16" s="48" customFormat="1" ht="16.8">
      <c r="B34" s="51"/>
      <c r="C34" s="194"/>
      <c r="D34" s="194"/>
      <c r="E34" s="188"/>
      <c r="F34" s="189"/>
      <c r="G34" s="189"/>
      <c r="H34" s="190"/>
      <c r="I34" s="184"/>
      <c r="J34" s="184"/>
      <c r="K34" s="184"/>
      <c r="L34" s="195"/>
      <c r="M34" s="191"/>
      <c r="N34" s="184"/>
      <c r="O34" s="184"/>
      <c r="P34" s="186"/>
    </row>
    <row r="35" spans="2:16" s="50" customFormat="1" ht="16.8">
      <c r="B35" s="54"/>
      <c r="C35" s="187"/>
      <c r="D35" s="187" t="s">
        <v>15</v>
      </c>
      <c r="E35" s="188"/>
      <c r="F35" s="189"/>
      <c r="G35" s="189"/>
      <c r="H35" s="190"/>
      <c r="I35" s="184"/>
      <c r="J35" s="184"/>
      <c r="K35" s="184"/>
      <c r="L35" s="193"/>
      <c r="M35" s="191" t="s">
        <v>16</v>
      </c>
      <c r="N35" s="184"/>
      <c r="O35" s="184"/>
      <c r="P35" s="186"/>
    </row>
    <row r="36" spans="2:16" s="48" customFormat="1" ht="16.8">
      <c r="B36" s="51"/>
      <c r="C36" s="194"/>
      <c r="D36" s="194"/>
      <c r="E36" s="188"/>
      <c r="F36" s="189"/>
      <c r="G36" s="189"/>
      <c r="H36" s="190"/>
      <c r="I36" s="184"/>
      <c r="J36" s="184"/>
      <c r="K36" s="184"/>
      <c r="L36" s="195"/>
      <c r="M36" s="191"/>
      <c r="N36" s="184"/>
      <c r="O36" s="184"/>
      <c r="P36" s="186"/>
    </row>
    <row r="37" spans="2:16" s="50" customFormat="1" ht="16.8">
      <c r="B37" s="54"/>
      <c r="C37" s="187"/>
      <c r="D37" s="187" t="s">
        <v>17</v>
      </c>
      <c r="E37" s="188"/>
      <c r="F37" s="189"/>
      <c r="G37" s="189"/>
      <c r="H37" s="190"/>
      <c r="I37" s="184"/>
      <c r="J37" s="184"/>
      <c r="K37" s="184"/>
      <c r="L37" s="193"/>
      <c r="M37" s="191" t="s">
        <v>18</v>
      </c>
      <c r="N37" s="184"/>
      <c r="O37" s="184"/>
      <c r="P37" s="186"/>
    </row>
    <row r="38" spans="2:16" s="48" customFormat="1" ht="16.8">
      <c r="B38" s="51"/>
      <c r="C38" s="194"/>
      <c r="D38" s="194"/>
      <c r="E38" s="188"/>
      <c r="F38" s="189"/>
      <c r="G38" s="189"/>
      <c r="H38" s="190"/>
      <c r="I38" s="184"/>
      <c r="J38" s="184"/>
      <c r="K38" s="184"/>
      <c r="L38" s="195"/>
      <c r="M38" s="191"/>
      <c r="N38" s="184"/>
      <c r="O38" s="184"/>
      <c r="P38" s="186"/>
    </row>
    <row r="39" spans="2:16" s="50" customFormat="1" ht="16.8">
      <c r="B39" s="54"/>
      <c r="C39" s="55"/>
      <c r="D39" s="187" t="s">
        <v>19</v>
      </c>
      <c r="E39" s="188"/>
      <c r="F39" s="189"/>
      <c r="G39" s="189"/>
      <c r="H39" s="190"/>
      <c r="I39" s="184"/>
      <c r="J39" s="184"/>
      <c r="K39" s="184"/>
      <c r="L39" s="193"/>
      <c r="M39" s="191" t="s">
        <v>20</v>
      </c>
      <c r="N39" s="184"/>
      <c r="O39" s="54"/>
    </row>
    <row r="40" spans="2:16" s="48" customFormat="1" ht="16.8">
      <c r="B40" s="51"/>
      <c r="C40" s="56"/>
      <c r="D40" s="56"/>
      <c r="E40" s="57"/>
      <c r="F40" s="58"/>
      <c r="G40" s="58"/>
      <c r="H40" s="59"/>
      <c r="I40" s="51"/>
      <c r="J40" s="51"/>
      <c r="K40" s="51"/>
      <c r="L40" s="60"/>
      <c r="M40" s="51"/>
      <c r="N40" s="51"/>
      <c r="O40" s="51"/>
    </row>
    <row r="41" spans="2:16" s="48" customFormat="1">
      <c r="B41" s="43"/>
      <c r="C41" s="43"/>
      <c r="D41" s="43"/>
      <c r="E41" s="43"/>
      <c r="F41" s="43"/>
      <c r="G41" s="43"/>
      <c r="H41" s="43"/>
      <c r="I41" s="43"/>
      <c r="J41" s="43"/>
      <c r="K41" s="43"/>
      <c r="L41" s="43"/>
      <c r="M41" s="43"/>
      <c r="N41" s="43"/>
      <c r="O41" s="43"/>
    </row>
    <row r="42" spans="2:16" s="48" customFormat="1">
      <c r="B42" s="43"/>
      <c r="C42" s="43"/>
      <c r="D42" s="43"/>
      <c r="E42" s="43"/>
      <c r="F42" s="43"/>
      <c r="G42" s="43"/>
      <c r="H42" s="43"/>
      <c r="I42" s="43"/>
      <c r="J42" s="43"/>
      <c r="K42" s="43"/>
      <c r="L42" s="43"/>
      <c r="M42" s="43"/>
      <c r="N42" s="43"/>
      <c r="O42" s="43"/>
    </row>
    <row r="43" spans="2:16" s="48" customFormat="1">
      <c r="B43" s="43"/>
      <c r="C43" s="43"/>
      <c r="D43" s="43"/>
      <c r="E43" s="43"/>
      <c r="F43" s="43"/>
      <c r="G43" s="43"/>
      <c r="H43" s="43"/>
      <c r="I43" s="43"/>
      <c r="J43" s="43"/>
      <c r="K43" s="43"/>
      <c r="L43" s="43"/>
      <c r="M43" s="43"/>
      <c r="N43" s="43"/>
      <c r="O43" s="43"/>
    </row>
    <row r="44" spans="2:16" s="48" customFormat="1">
      <c r="B44" s="43"/>
      <c r="C44" s="43"/>
      <c r="D44" s="43"/>
      <c r="E44" s="43"/>
      <c r="F44" s="43"/>
      <c r="G44" s="43"/>
      <c r="H44" s="43"/>
      <c r="I44" s="43"/>
      <c r="J44" s="43"/>
      <c r="K44" s="43"/>
      <c r="L44" s="43"/>
      <c r="M44" s="43"/>
      <c r="N44" s="43"/>
      <c r="O44" s="43"/>
    </row>
    <row r="45" spans="2:16" s="48" customFormat="1">
      <c r="B45" s="43"/>
      <c r="C45" s="43"/>
      <c r="D45" s="43"/>
      <c r="E45" s="43"/>
      <c r="F45" s="43"/>
      <c r="G45" s="43"/>
      <c r="H45" s="43"/>
      <c r="I45" s="43"/>
      <c r="J45" s="43"/>
      <c r="K45" s="43"/>
      <c r="L45" s="43"/>
      <c r="M45" s="43"/>
      <c r="N45" s="43"/>
      <c r="O45" s="43"/>
    </row>
    <row r="46" spans="2:16" s="48" customFormat="1">
      <c r="B46" s="43"/>
      <c r="C46" s="43"/>
      <c r="D46" s="43"/>
      <c r="E46" s="43"/>
      <c r="F46" s="43"/>
      <c r="G46" s="43"/>
      <c r="H46" s="43"/>
      <c r="I46" s="43"/>
      <c r="J46" s="43"/>
      <c r="K46" s="43"/>
      <c r="L46" s="43"/>
      <c r="M46" s="43"/>
      <c r="N46" s="43"/>
      <c r="O46" s="43"/>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4.1'!A1" display="'Nota 3.6 a Nota 4.1'!A1" xr:uid="{B290D4FC-C33D-44F5-8E33-4E708C037AAF}"/>
    <hyperlink ref="M35" location="'Nota 4.2'!A1" display="'Nota 4.2'!A1" xr:uid="{88DB2171-1C51-4AC7-9CFA-BC2F58CC7D07}"/>
    <hyperlink ref="M37" location="'Nota 4.3 a Nota 4.6'!A1" display="'Nota 4.3 a Nota 4.6'!A1" xr:uid="{94CFB7A4-9B26-400A-AD10-FC420339A7E0}"/>
    <hyperlink ref="M39"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B1:I37"/>
  <sheetViews>
    <sheetView showGridLines="0" tabSelected="1" zoomScale="90" zoomScaleNormal="90" zoomScaleSheetLayoutView="80" workbookViewId="0">
      <pane ySplit="10" topLeftCell="A25" activePane="bottomLeft" state="frozen"/>
      <selection pane="bottomLeft" activeCell="K36" sqref="K36"/>
    </sheetView>
  </sheetViews>
  <sheetFormatPr baseColWidth="10" defaultColWidth="11.44140625" defaultRowHeight="15.6"/>
  <cols>
    <col min="1" max="1" width="3.5546875" style="68" customWidth="1"/>
    <col min="2" max="2" width="44.33203125" style="68" customWidth="1"/>
    <col min="3" max="3" width="19.5546875" style="68" customWidth="1"/>
    <col min="4" max="4" width="15.5546875" style="70" customWidth="1"/>
    <col min="5" max="6" width="21.88671875" style="68" customWidth="1"/>
    <col min="7" max="7" width="18.88671875" style="68" bestFit="1" customWidth="1"/>
    <col min="8" max="8" width="17.6640625" style="68" customWidth="1"/>
    <col min="9" max="9" width="16.6640625" style="68" customWidth="1"/>
    <col min="10" max="10" width="18.88671875" style="68" bestFit="1" customWidth="1"/>
    <col min="11" max="11" width="13.5546875" style="68" bestFit="1" customWidth="1"/>
    <col min="12" max="16384" width="11.44140625" style="68"/>
  </cols>
  <sheetData>
    <row r="1" spans="2:9" s="64" customFormat="1" ht="13.2" customHeight="1">
      <c r="D1" s="65"/>
    </row>
    <row r="2" spans="2:9" s="64" customFormat="1" ht="13.2" customHeight="1">
      <c r="D2" s="65"/>
    </row>
    <row r="3" spans="2:9" s="64" customFormat="1" ht="13.2" customHeight="1">
      <c r="D3" s="65"/>
    </row>
    <row r="4" spans="2:9" s="66" customFormat="1" ht="13.2" customHeight="1" thickBot="1">
      <c r="D4" s="67"/>
    </row>
    <row r="5" spans="2:9" ht="16.2" thickTop="1">
      <c r="B5" s="69"/>
      <c r="F5" s="74" t="s">
        <v>21</v>
      </c>
    </row>
    <row r="6" spans="2:9" s="1" customFormat="1" ht="13.2">
      <c r="D6" s="71"/>
    </row>
    <row r="7" spans="2:9" ht="15">
      <c r="B7" s="93" t="s">
        <v>22</v>
      </c>
      <c r="C7" s="43"/>
      <c r="D7" s="43"/>
      <c r="E7" s="43"/>
      <c r="F7" s="43"/>
      <c r="G7" s="43"/>
      <c r="H7" s="43"/>
      <c r="I7" s="43"/>
    </row>
    <row r="8" spans="2:9" ht="15">
      <c r="B8" s="75" t="s">
        <v>230</v>
      </c>
      <c r="C8" s="43"/>
      <c r="D8" s="43"/>
      <c r="E8" s="43"/>
      <c r="F8" s="43"/>
      <c r="G8" s="43"/>
      <c r="H8" s="43"/>
      <c r="I8" s="43"/>
    </row>
    <row r="9" spans="2:9" ht="15">
      <c r="B9" s="92" t="s">
        <v>226</v>
      </c>
      <c r="C9" s="43"/>
      <c r="D9" s="43"/>
      <c r="E9" s="43"/>
      <c r="F9" s="43"/>
      <c r="G9" s="43"/>
      <c r="H9" s="43"/>
      <c r="I9" s="43"/>
    </row>
    <row r="10" spans="2:9" thickBot="1">
      <c r="B10" s="270" t="s">
        <v>229</v>
      </c>
      <c r="C10" s="43"/>
      <c r="D10" s="43"/>
      <c r="E10" s="43"/>
      <c r="F10" s="43"/>
      <c r="G10" s="43"/>
      <c r="H10" s="43"/>
      <c r="I10" s="43"/>
    </row>
    <row r="11" spans="2:9" ht="26.4">
      <c r="B11" s="338" t="s">
        <v>23</v>
      </c>
      <c r="C11" s="339"/>
      <c r="D11" s="339"/>
      <c r="E11" s="367" t="s">
        <v>327</v>
      </c>
      <c r="F11" s="313" t="s">
        <v>328</v>
      </c>
      <c r="G11" s="43"/>
    </row>
    <row r="12" spans="2:9" ht="15">
      <c r="B12" s="340"/>
      <c r="C12" s="341"/>
      <c r="D12" s="342"/>
      <c r="E12" s="319"/>
      <c r="F12" s="343"/>
    </row>
    <row r="13" spans="2:9" ht="15">
      <c r="B13" s="340" t="s">
        <v>227</v>
      </c>
      <c r="C13" s="341"/>
      <c r="D13" s="342" t="s">
        <v>231</v>
      </c>
      <c r="E13" s="344">
        <v>1904686269</v>
      </c>
      <c r="F13" s="345">
        <v>0</v>
      </c>
    </row>
    <row r="14" spans="2:9" thickBot="1">
      <c r="B14" s="340" t="s">
        <v>25</v>
      </c>
      <c r="C14" s="341"/>
      <c r="D14" s="342" t="s">
        <v>233</v>
      </c>
      <c r="E14" s="346">
        <v>678780151800</v>
      </c>
      <c r="F14" s="347">
        <v>0</v>
      </c>
    </row>
    <row r="15" spans="2:9" ht="15">
      <c r="B15" s="348" t="s">
        <v>26</v>
      </c>
      <c r="C15" s="342"/>
      <c r="D15" s="316"/>
      <c r="E15" s="349">
        <v>680684838069</v>
      </c>
      <c r="F15" s="350">
        <v>0</v>
      </c>
    </row>
    <row r="16" spans="2:9" thickBot="1">
      <c r="B16" s="348"/>
      <c r="C16" s="342"/>
      <c r="D16" s="351"/>
      <c r="E16" s="352"/>
      <c r="F16" s="350"/>
    </row>
    <row r="17" spans="2:9" ht="15">
      <c r="B17" s="338" t="s">
        <v>27</v>
      </c>
      <c r="C17" s="339"/>
      <c r="D17" s="339"/>
      <c r="E17" s="353"/>
      <c r="F17" s="354"/>
    </row>
    <row r="18" spans="2:9" ht="15">
      <c r="B18" s="348"/>
      <c r="C18" s="341"/>
      <c r="D18" s="316"/>
      <c r="E18" s="355"/>
      <c r="F18" s="350"/>
    </row>
    <row r="19" spans="2:9" ht="15">
      <c r="B19" s="319" t="s">
        <v>234</v>
      </c>
      <c r="C19" s="342"/>
      <c r="D19" s="342" t="s">
        <v>235</v>
      </c>
      <c r="E19" s="344">
        <v>62578493</v>
      </c>
      <c r="F19" s="345">
        <v>0</v>
      </c>
    </row>
    <row r="20" spans="2:9" ht="15">
      <c r="B20" s="340" t="s">
        <v>236</v>
      </c>
      <c r="C20" s="341"/>
      <c r="D20" s="342" t="s">
        <v>237</v>
      </c>
      <c r="E20" s="344">
        <v>699934676</v>
      </c>
      <c r="F20" s="345">
        <v>0</v>
      </c>
    </row>
    <row r="21" spans="2:9" thickBot="1">
      <c r="B21" s="340" t="s">
        <v>238</v>
      </c>
      <c r="C21" s="341"/>
      <c r="D21" s="342" t="s">
        <v>228</v>
      </c>
      <c r="E21" s="346">
        <v>1388051867</v>
      </c>
      <c r="F21" s="347">
        <v>0</v>
      </c>
    </row>
    <row r="22" spans="2:9" ht="15">
      <c r="B22" s="348"/>
      <c r="C22" s="341"/>
      <c r="D22" s="316"/>
      <c r="E22" s="356"/>
      <c r="F22" s="357"/>
    </row>
    <row r="23" spans="2:9" thickBot="1">
      <c r="B23" s="358" t="s">
        <v>239</v>
      </c>
      <c r="C23" s="342"/>
      <c r="D23" s="342"/>
      <c r="E23" s="359">
        <v>678534273033</v>
      </c>
      <c r="F23" s="360">
        <v>0</v>
      </c>
    </row>
    <row r="24" spans="2:9" ht="16.2" thickTop="1" thickBot="1">
      <c r="B24" s="348" t="s">
        <v>32</v>
      </c>
      <c r="C24" s="342"/>
      <c r="D24" s="316"/>
      <c r="E24" s="361">
        <v>1271858.4886</v>
      </c>
      <c r="F24" s="360">
        <v>0</v>
      </c>
    </row>
    <row r="25" spans="2:9" ht="16.2" thickTop="1" thickBot="1">
      <c r="B25" s="362" t="s">
        <v>33</v>
      </c>
      <c r="C25" s="363"/>
      <c r="D25" s="351"/>
      <c r="E25" s="364">
        <v>533498.24620000005</v>
      </c>
      <c r="F25" s="365" t="s">
        <v>232</v>
      </c>
    </row>
    <row r="26" spans="2:9" ht="15">
      <c r="B26" s="366"/>
      <c r="C26" s="366"/>
      <c r="D26" s="366"/>
      <c r="E26" s="366"/>
      <c r="F26" s="366"/>
      <c r="G26" s="366"/>
      <c r="H26" s="366"/>
      <c r="I26" s="43"/>
    </row>
    <row r="27" spans="2:9" ht="15">
      <c r="B27" s="76"/>
      <c r="C27" s="43"/>
      <c r="D27" s="43"/>
      <c r="E27" s="43"/>
      <c r="F27" s="43"/>
      <c r="G27" s="43"/>
      <c r="H27" s="43"/>
      <c r="I27" s="43"/>
    </row>
    <row r="28" spans="2:9" ht="15">
      <c r="B28" s="92" t="s">
        <v>50</v>
      </c>
      <c r="C28" s="43"/>
      <c r="D28" s="43"/>
      <c r="E28" s="43"/>
      <c r="F28" s="43"/>
      <c r="G28" s="43"/>
      <c r="H28" s="43"/>
      <c r="I28" s="43"/>
    </row>
    <row r="29" spans="2:9" ht="15">
      <c r="B29" s="76"/>
      <c r="C29" s="43"/>
      <c r="D29" s="43"/>
      <c r="E29" s="43"/>
      <c r="F29" s="43"/>
      <c r="G29" s="43"/>
      <c r="H29" s="43"/>
      <c r="I29" s="43"/>
    </row>
    <row r="30" spans="2:9" ht="15">
      <c r="B30" s="76"/>
      <c r="C30" s="43"/>
      <c r="D30" s="43"/>
      <c r="E30" s="43"/>
      <c r="F30" s="43"/>
      <c r="G30" s="43"/>
      <c r="H30" s="43"/>
      <c r="I30" s="43"/>
    </row>
    <row r="31" spans="2:9" ht="15">
      <c r="B31" s="76"/>
      <c r="C31" s="43"/>
      <c r="D31" s="43"/>
      <c r="E31" s="43"/>
      <c r="F31" s="43"/>
      <c r="G31" s="43"/>
      <c r="H31" s="43"/>
      <c r="I31" s="43"/>
    </row>
    <row r="32" spans="2:9" ht="15">
      <c r="B32" s="76"/>
      <c r="C32" s="43"/>
      <c r="D32" s="43"/>
      <c r="E32" s="43"/>
      <c r="F32" s="43"/>
      <c r="G32" s="43"/>
      <c r="H32" s="43"/>
      <c r="I32" s="43"/>
    </row>
    <row r="37" spans="2:5" ht="37.200000000000003" customHeight="1">
      <c r="B37" s="374" t="s">
        <v>326</v>
      </c>
      <c r="C37" s="375"/>
      <c r="D37" s="375"/>
      <c r="E37" s="37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1">
    <mergeCell ref="B37:E37"/>
  </mergeCells>
  <hyperlinks>
    <hyperlink ref="F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tabColor rgb="FFFFC000"/>
  </sheetPr>
  <dimension ref="B4:K64"/>
  <sheetViews>
    <sheetView showGridLines="0" zoomScale="90" workbookViewId="0">
      <pane ySplit="5" topLeftCell="A13" activePane="bottomLeft" state="frozen"/>
      <selection activeCell="A9" sqref="A9"/>
      <selection pane="bottomLeft" activeCell="A9" sqref="A9"/>
    </sheetView>
  </sheetViews>
  <sheetFormatPr baseColWidth="10" defaultColWidth="8.88671875" defaultRowHeight="13.2"/>
  <cols>
    <col min="1" max="1" width="2.44140625" style="213" customWidth="1"/>
    <col min="2" max="2" width="12.33203125" style="213" customWidth="1"/>
    <col min="3" max="3" width="59.5546875" style="222" customWidth="1"/>
    <col min="4" max="4" width="17.6640625" style="213" customWidth="1"/>
    <col min="5" max="5" width="2.109375" style="213" customWidth="1"/>
    <col min="6" max="6" width="13.88671875" style="213" bestFit="1" customWidth="1"/>
    <col min="7" max="7" width="15.88671875" style="213" bestFit="1" customWidth="1"/>
    <col min="8" max="16384" width="8.88671875" style="213"/>
  </cols>
  <sheetData>
    <row r="4" spans="2:6" s="95" customFormat="1" ht="15.6" customHeight="1">
      <c r="B4" s="207" t="s">
        <v>189</v>
      </c>
      <c r="C4" s="208"/>
      <c r="D4" s="209"/>
      <c r="E4" s="209"/>
    </row>
    <row r="5" spans="2:6" s="95" customFormat="1" ht="16.2" customHeight="1">
      <c r="B5" s="207" t="s">
        <v>222</v>
      </c>
      <c r="C5" s="208"/>
      <c r="D5" s="209"/>
      <c r="E5" s="209"/>
    </row>
    <row r="7" spans="2:6" s="210" customFormat="1">
      <c r="B7" s="200">
        <v>1</v>
      </c>
      <c r="C7" s="202" t="s">
        <v>23</v>
      </c>
      <c r="D7" s="211">
        <v>680684838069</v>
      </c>
      <c r="E7" s="211"/>
      <c r="F7" s="212"/>
    </row>
    <row r="8" spans="2:6" s="210" customFormat="1">
      <c r="B8" s="200">
        <v>101</v>
      </c>
      <c r="C8" s="202" t="s">
        <v>24</v>
      </c>
      <c r="D8" s="211">
        <v>1904686269</v>
      </c>
      <c r="E8" s="211"/>
    </row>
    <row r="9" spans="2:6">
      <c r="B9" s="199">
        <v>1010101</v>
      </c>
      <c r="C9" s="201" t="s">
        <v>164</v>
      </c>
      <c r="D9" s="214">
        <v>1904686269</v>
      </c>
      <c r="E9" s="214"/>
    </row>
    <row r="10" spans="2:6">
      <c r="B10" s="199">
        <v>1010101001</v>
      </c>
      <c r="C10" s="201" t="s">
        <v>165</v>
      </c>
      <c r="D10" s="214">
        <v>1904686269</v>
      </c>
      <c r="E10" s="214"/>
    </row>
    <row r="11" spans="2:6" s="210" customFormat="1">
      <c r="B11" s="200">
        <v>102</v>
      </c>
      <c r="C11" s="202" t="s">
        <v>25</v>
      </c>
      <c r="D11" s="211">
        <v>678780151800</v>
      </c>
      <c r="E11" s="211"/>
    </row>
    <row r="12" spans="2:6" hidden="1">
      <c r="B12" s="199">
        <v>1020101</v>
      </c>
      <c r="C12" s="201" t="s">
        <v>166</v>
      </c>
      <c r="D12" s="214">
        <v>0</v>
      </c>
      <c r="E12" s="214"/>
    </row>
    <row r="13" spans="2:6">
      <c r="B13" s="199">
        <v>1020107001</v>
      </c>
      <c r="C13" s="201" t="s">
        <v>167</v>
      </c>
      <c r="D13" s="214">
        <v>21556060000</v>
      </c>
      <c r="E13" s="214"/>
    </row>
    <row r="14" spans="2:6">
      <c r="B14" s="199">
        <v>1020108001</v>
      </c>
      <c r="C14" s="201" t="s">
        <v>168</v>
      </c>
      <c r="D14" s="214">
        <v>657224091800</v>
      </c>
      <c r="E14" s="214"/>
    </row>
    <row r="15" spans="2:6">
      <c r="B15" s="199"/>
      <c r="C15" s="201"/>
      <c r="D15" s="214"/>
      <c r="E15" s="214"/>
    </row>
    <row r="16" spans="2:6" s="210" customFormat="1">
      <c r="B16" s="200">
        <v>2</v>
      </c>
      <c r="C16" s="202" t="s">
        <v>27</v>
      </c>
      <c r="D16" s="211">
        <v>-2150565036.0299997</v>
      </c>
      <c r="E16" s="211"/>
      <c r="F16" s="212"/>
    </row>
    <row r="17" spans="2:11" s="210" customFormat="1">
      <c r="B17" s="200">
        <v>20101</v>
      </c>
      <c r="C17" s="202" t="s">
        <v>169</v>
      </c>
      <c r="D17" s="211">
        <v>-1450630359.98</v>
      </c>
      <c r="E17" s="211"/>
      <c r="G17" s="212"/>
    </row>
    <row r="18" spans="2:11" s="210" customFormat="1" ht="12" customHeight="1">
      <c r="B18" s="199">
        <v>2010100002</v>
      </c>
      <c r="C18" s="201" t="s">
        <v>132</v>
      </c>
      <c r="D18" s="214">
        <v>-61381561</v>
      </c>
      <c r="E18" s="214"/>
      <c r="F18" s="215"/>
      <c r="G18" s="213"/>
      <c r="H18" s="213"/>
      <c r="I18" s="213"/>
      <c r="J18" s="213"/>
      <c r="K18" s="213"/>
    </row>
    <row r="19" spans="2:11" s="210" customFormat="1">
      <c r="B19" s="199">
        <v>2010100003</v>
      </c>
      <c r="C19" s="201" t="s">
        <v>190</v>
      </c>
      <c r="D19" s="214">
        <v>-1388051866.6700001</v>
      </c>
      <c r="E19" s="214"/>
      <c r="F19" s="213"/>
      <c r="G19" s="213"/>
      <c r="H19" s="213"/>
      <c r="I19" s="213"/>
      <c r="J19" s="213"/>
      <c r="K19" s="213"/>
    </row>
    <row r="20" spans="2:11" s="210" customFormat="1">
      <c r="B20" s="199">
        <v>2010100004</v>
      </c>
      <c r="C20" s="201" t="s">
        <v>133</v>
      </c>
      <c r="D20" s="214">
        <v>-1196932.31</v>
      </c>
      <c r="E20" s="214"/>
      <c r="F20" s="213"/>
      <c r="G20" s="213"/>
      <c r="H20" s="213"/>
      <c r="I20" s="213"/>
      <c r="J20" s="213"/>
      <c r="K20" s="213"/>
    </row>
    <row r="21" spans="2:11" s="210" customFormat="1">
      <c r="B21" s="200">
        <v>20105</v>
      </c>
      <c r="C21" s="202" t="s">
        <v>171</v>
      </c>
      <c r="D21" s="211">
        <v>-699934676.04999995</v>
      </c>
      <c r="E21" s="211"/>
    </row>
    <row r="22" spans="2:11" s="210" customFormat="1">
      <c r="B22" s="199">
        <v>2010500003</v>
      </c>
      <c r="C22" s="201" t="s">
        <v>172</v>
      </c>
      <c r="D22" s="243">
        <v>-699934676.04999995</v>
      </c>
      <c r="E22" s="243"/>
      <c r="F22" s="215"/>
      <c r="G22" s="213"/>
      <c r="H22" s="213"/>
      <c r="I22" s="213"/>
      <c r="J22" s="213"/>
      <c r="K22" s="213"/>
    </row>
    <row r="23" spans="2:11" s="210" customFormat="1" hidden="1">
      <c r="B23" s="199">
        <v>2010500007</v>
      </c>
      <c r="C23" s="201" t="s">
        <v>223</v>
      </c>
      <c r="D23" s="214">
        <v>0</v>
      </c>
      <c r="E23" s="214"/>
      <c r="F23" s="215"/>
      <c r="G23" s="213"/>
      <c r="H23" s="213"/>
      <c r="I23" s="213"/>
      <c r="J23" s="213"/>
      <c r="K23" s="213"/>
    </row>
    <row r="24" spans="2:11" s="210" customFormat="1">
      <c r="B24" s="199"/>
      <c r="C24" s="201"/>
      <c r="D24" s="214"/>
      <c r="E24" s="214"/>
      <c r="F24" s="213"/>
      <c r="G24" s="213"/>
      <c r="H24" s="213"/>
      <c r="I24" s="213"/>
      <c r="J24" s="213"/>
      <c r="K24" s="213"/>
    </row>
    <row r="25" spans="2:11" s="210" customFormat="1">
      <c r="B25" s="200">
        <v>3</v>
      </c>
      <c r="C25" s="202" t="s">
        <v>191</v>
      </c>
      <c r="D25" s="211">
        <v>-678534273032.97009</v>
      </c>
      <c r="E25" s="211"/>
      <c r="F25" s="216"/>
      <c r="G25" s="216"/>
    </row>
    <row r="26" spans="2:11" s="210" customFormat="1">
      <c r="B26" s="200">
        <v>301</v>
      </c>
      <c r="C26" s="202" t="s">
        <v>174</v>
      </c>
      <c r="D26" s="211">
        <v>-678534273032.97009</v>
      </c>
      <c r="E26" s="211"/>
    </row>
    <row r="27" spans="2:11" s="210" customFormat="1">
      <c r="B27" s="199">
        <v>30101</v>
      </c>
      <c r="C27" s="201" t="s">
        <v>49</v>
      </c>
      <c r="D27" s="214">
        <v>-1362827597716</v>
      </c>
      <c r="E27" s="214"/>
      <c r="F27" s="213"/>
      <c r="G27" s="213"/>
      <c r="H27" s="213"/>
      <c r="I27" s="213"/>
      <c r="J27" s="213"/>
      <c r="K27" s="213"/>
    </row>
    <row r="28" spans="2:11" s="210" customFormat="1">
      <c r="B28" s="199">
        <v>30102</v>
      </c>
      <c r="C28" s="201" t="s">
        <v>48</v>
      </c>
      <c r="D28" s="214">
        <v>703014951563.20996</v>
      </c>
      <c r="E28" s="214"/>
      <c r="F28" s="213"/>
      <c r="G28" s="213"/>
      <c r="H28" s="213"/>
      <c r="I28" s="213"/>
      <c r="J28" s="213"/>
      <c r="K28" s="213"/>
    </row>
    <row r="29" spans="2:11">
      <c r="B29" s="199">
        <v>30103</v>
      </c>
      <c r="C29" s="201" t="s">
        <v>175</v>
      </c>
      <c r="D29" s="214">
        <v>-18721626880.18</v>
      </c>
      <c r="E29" s="214"/>
    </row>
    <row r="30" spans="2:11">
      <c r="B30" s="199"/>
      <c r="C30" s="201"/>
      <c r="D30" s="214"/>
      <c r="E30" s="214"/>
    </row>
    <row r="31" spans="2:11" s="210" customFormat="1">
      <c r="B31" s="200">
        <v>4</v>
      </c>
      <c r="C31" s="202" t="s">
        <v>34</v>
      </c>
      <c r="D31" s="211">
        <v>22819439032.259998</v>
      </c>
      <c r="E31" s="211"/>
    </row>
    <row r="32" spans="2:11" s="210" customFormat="1">
      <c r="B32" s="200">
        <v>4010101</v>
      </c>
      <c r="C32" s="202" t="s">
        <v>176</v>
      </c>
      <c r="D32" s="211">
        <v>22819438989.919998</v>
      </c>
      <c r="E32" s="211"/>
    </row>
    <row r="33" spans="2:6">
      <c r="B33" s="199">
        <v>4010101001</v>
      </c>
      <c r="C33" s="201" t="s">
        <v>177</v>
      </c>
      <c r="D33" s="214">
        <v>117112953</v>
      </c>
      <c r="E33" s="214"/>
    </row>
    <row r="34" spans="2:6">
      <c r="B34" s="199">
        <v>4010101007</v>
      </c>
      <c r="C34" s="201" t="s">
        <v>178</v>
      </c>
      <c r="D34" s="214">
        <v>1707237715.0999999</v>
      </c>
      <c r="E34" s="214"/>
    </row>
    <row r="35" spans="2:6">
      <c r="B35" s="199">
        <v>4010101008</v>
      </c>
      <c r="C35" s="201" t="s">
        <v>179</v>
      </c>
      <c r="D35" s="214">
        <v>20995088321.82</v>
      </c>
      <c r="E35" s="214"/>
    </row>
    <row r="36" spans="2:6" hidden="1">
      <c r="B36" s="199"/>
      <c r="C36" s="201"/>
      <c r="D36" s="214"/>
      <c r="E36" s="214"/>
    </row>
    <row r="37" spans="2:6">
      <c r="B37" s="204">
        <v>4010105</v>
      </c>
      <c r="C37" s="202" t="s">
        <v>192</v>
      </c>
      <c r="D37" s="211">
        <v>42.34</v>
      </c>
      <c r="E37" s="214"/>
    </row>
    <row r="38" spans="2:6">
      <c r="B38" s="203">
        <v>4010105002</v>
      </c>
      <c r="C38" s="201" t="s">
        <v>137</v>
      </c>
      <c r="D38" s="214">
        <v>38.340000000000003</v>
      </c>
      <c r="E38" s="214"/>
    </row>
    <row r="39" spans="2:6">
      <c r="B39" s="203">
        <v>4010105003</v>
      </c>
      <c r="C39" s="201" t="s">
        <v>224</v>
      </c>
      <c r="D39" s="214">
        <v>0</v>
      </c>
      <c r="E39" s="214"/>
    </row>
    <row r="40" spans="2:6">
      <c r="B40" s="203">
        <v>4010105004</v>
      </c>
      <c r="C40" s="201" t="s">
        <v>138</v>
      </c>
      <c r="D40" s="214">
        <v>4</v>
      </c>
      <c r="E40" s="214"/>
    </row>
    <row r="41" spans="2:6">
      <c r="B41" s="199"/>
      <c r="C41" s="201"/>
      <c r="D41" s="214"/>
      <c r="E41" s="214"/>
    </row>
    <row r="42" spans="2:6" s="210" customFormat="1">
      <c r="B42" s="200">
        <v>5</v>
      </c>
      <c r="C42" s="202" t="s">
        <v>38</v>
      </c>
      <c r="D42" s="211">
        <v>-4097812152.0800004</v>
      </c>
      <c r="E42" s="211"/>
      <c r="F42" s="212"/>
    </row>
    <row r="43" spans="2:6" s="210" customFormat="1">
      <c r="B43" s="200">
        <v>50101</v>
      </c>
      <c r="C43" s="202" t="s">
        <v>193</v>
      </c>
      <c r="D43" s="211">
        <v>-303529307.81999999</v>
      </c>
      <c r="E43" s="211"/>
    </row>
    <row r="44" spans="2:6">
      <c r="B44" s="199">
        <v>5010100001</v>
      </c>
      <c r="C44" s="201" t="s">
        <v>139</v>
      </c>
      <c r="D44" s="214">
        <v>-3940</v>
      </c>
      <c r="E44" s="214"/>
    </row>
    <row r="45" spans="2:6">
      <c r="B45" s="199">
        <v>5010100007</v>
      </c>
      <c r="C45" s="201" t="s">
        <v>140</v>
      </c>
      <c r="D45" s="214">
        <v>-2508763</v>
      </c>
      <c r="E45" s="214"/>
    </row>
    <row r="46" spans="2:6">
      <c r="B46" s="199">
        <v>5010100010</v>
      </c>
      <c r="C46" s="201" t="s">
        <v>181</v>
      </c>
      <c r="D46" s="214">
        <v>-301016604.81999999</v>
      </c>
      <c r="E46" s="214"/>
    </row>
    <row r="47" spans="2:6" s="210" customFormat="1">
      <c r="B47" s="200">
        <v>50102</v>
      </c>
      <c r="C47" s="202" t="s">
        <v>194</v>
      </c>
      <c r="D47" s="211">
        <v>-3794282844.2600002</v>
      </c>
      <c r="E47" s="211"/>
    </row>
    <row r="48" spans="2:6" s="210" customFormat="1">
      <c r="B48" s="204">
        <v>5010200</v>
      </c>
      <c r="C48" s="202" t="s">
        <v>194</v>
      </c>
      <c r="D48" s="211">
        <v>-131502.68999999997</v>
      </c>
      <c r="E48" s="211"/>
    </row>
    <row r="49" spans="2:7" s="210" customFormat="1">
      <c r="B49" s="203">
        <v>5010200005</v>
      </c>
      <c r="C49" s="201" t="s">
        <v>141</v>
      </c>
      <c r="D49" s="214">
        <v>-22.58</v>
      </c>
      <c r="E49" s="211"/>
    </row>
    <row r="50" spans="2:7" s="210" customFormat="1">
      <c r="B50" s="203">
        <v>5010200008</v>
      </c>
      <c r="C50" s="201" t="s">
        <v>143</v>
      </c>
      <c r="D50" s="214">
        <v>-131480.10999999999</v>
      </c>
      <c r="E50" s="211"/>
    </row>
    <row r="51" spans="2:7" s="210" customFormat="1">
      <c r="B51" s="200">
        <v>5010201</v>
      </c>
      <c r="C51" s="202" t="s">
        <v>195</v>
      </c>
      <c r="D51" s="211">
        <v>-3430938954.2600002</v>
      </c>
      <c r="E51" s="211"/>
    </row>
    <row r="52" spans="2:7">
      <c r="B52" s="199">
        <v>5010201001</v>
      </c>
      <c r="C52" s="201" t="s">
        <v>184</v>
      </c>
      <c r="D52" s="214">
        <v>-3430938954.2600002</v>
      </c>
      <c r="E52" s="214"/>
    </row>
    <row r="53" spans="2:7" s="210" customFormat="1">
      <c r="B53" s="200">
        <v>5010202</v>
      </c>
      <c r="C53" s="202" t="s">
        <v>196</v>
      </c>
      <c r="D53" s="211">
        <v>-363212387.31</v>
      </c>
      <c r="E53" s="211"/>
      <c r="F53" s="217"/>
      <c r="G53" s="212"/>
    </row>
    <row r="54" spans="2:7">
      <c r="B54" s="199">
        <v>5010202002</v>
      </c>
      <c r="C54" s="201" t="s">
        <v>186</v>
      </c>
      <c r="D54" s="214">
        <v>-305950931</v>
      </c>
      <c r="E54" s="214"/>
    </row>
    <row r="55" spans="2:7">
      <c r="B55" s="199">
        <v>5010202003</v>
      </c>
      <c r="C55" s="201" t="s">
        <v>144</v>
      </c>
      <c r="D55" s="214">
        <v>-57261456.310000002</v>
      </c>
      <c r="E55" s="214"/>
      <c r="F55" s="215"/>
    </row>
    <row r="56" spans="2:7" s="210" customFormat="1">
      <c r="B56" s="200"/>
      <c r="C56" s="202"/>
      <c r="D56" s="211"/>
      <c r="E56" s="211"/>
    </row>
    <row r="57" spans="2:7" ht="13.8" thickBot="1">
      <c r="B57" s="218"/>
      <c r="C57" s="219" t="s">
        <v>42</v>
      </c>
      <c r="D57" s="220">
        <f>+D31+D42</f>
        <v>18721626880.179996</v>
      </c>
      <c r="E57" s="220"/>
      <c r="F57" s="221"/>
      <c r="G57" s="221"/>
    </row>
    <row r="58" spans="2:7" ht="17.25" customHeight="1" thickTop="1">
      <c r="D58" s="244">
        <f>+D57+D29</f>
        <v>0</v>
      </c>
      <c r="E58" s="245"/>
    </row>
    <row r="59" spans="2:7">
      <c r="B59" s="377"/>
      <c r="C59" s="377"/>
      <c r="D59" s="377"/>
      <c r="E59" s="377"/>
    </row>
    <row r="60" spans="2:7">
      <c r="D60" s="215"/>
      <c r="E60" s="215"/>
    </row>
    <row r="61" spans="2:7">
      <c r="D61" s="215"/>
      <c r="E61" s="215"/>
    </row>
    <row r="64" spans="2:7">
      <c r="D64" s="210"/>
    </row>
  </sheetData>
  <mergeCells count="1">
    <mergeCell ref="B59:E5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filterMode="1">
    <tabColor rgb="FFFFC000"/>
  </sheetPr>
  <dimension ref="A1:H84"/>
  <sheetViews>
    <sheetView showGridLines="0" zoomScaleNormal="100" workbookViewId="0">
      <pane xSplit="3" ySplit="4" topLeftCell="D17" activePane="bottomRight" state="frozen"/>
      <selection activeCell="A9" sqref="A9"/>
      <selection pane="topRight" activeCell="A9" sqref="A9"/>
      <selection pane="bottomLeft" activeCell="A9" sqref="A9"/>
      <selection pane="bottomRight" activeCell="A9" sqref="A9"/>
    </sheetView>
  </sheetViews>
  <sheetFormatPr baseColWidth="10" defaultColWidth="41.6640625" defaultRowHeight="11.4"/>
  <cols>
    <col min="1" max="1" width="12.109375" style="4" customWidth="1"/>
    <col min="2" max="2" width="32.44140625" style="4" customWidth="1"/>
    <col min="3" max="3" width="20.109375" style="5" bestFit="1" customWidth="1"/>
    <col min="4" max="4" width="41.6640625" style="5"/>
    <col min="5" max="5" width="8.5546875" style="6" customWidth="1"/>
    <col min="6" max="6" width="9.33203125" style="6" customWidth="1"/>
    <col min="7" max="8" width="18.33203125" style="4" customWidth="1"/>
    <col min="9" max="16384" width="41.6640625" style="4"/>
  </cols>
  <sheetData>
    <row r="1" spans="1:8">
      <c r="B1" s="13" t="s">
        <v>197</v>
      </c>
    </row>
    <row r="2" spans="1:8">
      <c r="B2" s="14" t="s">
        <v>198</v>
      </c>
    </row>
    <row r="4" spans="1:8" s="6" customFormat="1" ht="11.4" customHeight="1">
      <c r="A4" s="7" t="s">
        <v>199</v>
      </c>
      <c r="B4" s="10" t="s">
        <v>200</v>
      </c>
      <c r="C4" s="10" t="s">
        <v>201</v>
      </c>
      <c r="D4" s="10" t="s">
        <v>108</v>
      </c>
      <c r="E4" s="7" t="s">
        <v>117</v>
      </c>
      <c r="F4" s="7" t="s">
        <v>202</v>
      </c>
      <c r="G4" s="17">
        <v>44925</v>
      </c>
      <c r="H4" s="17">
        <v>44561</v>
      </c>
    </row>
    <row r="5" spans="1:8" ht="12" hidden="1" customHeight="1">
      <c r="A5" s="15" t="s">
        <v>23</v>
      </c>
      <c r="B5" s="15"/>
      <c r="C5" s="15">
        <v>1</v>
      </c>
      <c r="D5" s="18" t="s">
        <v>23</v>
      </c>
      <c r="E5" s="16" t="s">
        <v>203</v>
      </c>
      <c r="F5" s="16" t="s">
        <v>204</v>
      </c>
      <c r="G5" s="156">
        <f>IF(F5="I",IFERROR(VLOOKUP(C5,'BG 12.2022'!B:D,3,FALSE),0),0)</f>
        <v>0</v>
      </c>
      <c r="H5" s="156">
        <f>IF(F5="I",IFERROR(VLOOKUP(C5,#REF!,2,FALSE),0),0)</f>
        <v>0</v>
      </c>
    </row>
    <row r="6" spans="1:8" ht="12" hidden="1" customHeight="1">
      <c r="A6" s="15" t="s">
        <v>23</v>
      </c>
      <c r="B6" s="15"/>
      <c r="C6" s="15">
        <v>101</v>
      </c>
      <c r="D6" s="18" t="s">
        <v>24</v>
      </c>
      <c r="E6" s="16" t="s">
        <v>203</v>
      </c>
      <c r="F6" s="16" t="s">
        <v>204</v>
      </c>
      <c r="G6" s="156">
        <f>IF(F6="I",IFERROR(VLOOKUP(C6,'BG 12.2022'!B:D,3,FALSE),0),0)</f>
        <v>0</v>
      </c>
      <c r="H6" s="156">
        <f>IF(F6="I",IFERROR(VLOOKUP(C6,#REF!,2,FALSE),0),0)</f>
        <v>0</v>
      </c>
    </row>
    <row r="7" spans="1:8" ht="12" hidden="1" customHeight="1">
      <c r="A7" s="15" t="s">
        <v>23</v>
      </c>
      <c r="B7" s="15"/>
      <c r="C7" s="15">
        <v>10101</v>
      </c>
      <c r="D7" s="18" t="s">
        <v>24</v>
      </c>
      <c r="E7" s="16" t="s">
        <v>203</v>
      </c>
      <c r="F7" s="16" t="s">
        <v>204</v>
      </c>
      <c r="G7" s="156">
        <f>IF(F7="I",IFERROR(VLOOKUP(C7,'BG 12.2022'!B:D,3,FALSE),0),0)</f>
        <v>0</v>
      </c>
      <c r="H7" s="156">
        <f>IF(F7="I",IFERROR(VLOOKUP(C7,#REF!,2,FALSE),0),0)</f>
        <v>0</v>
      </c>
    </row>
    <row r="8" spans="1:8" ht="12" hidden="1" customHeight="1">
      <c r="A8" s="15" t="s">
        <v>23</v>
      </c>
      <c r="B8" s="15"/>
      <c r="C8" s="15">
        <v>1010101</v>
      </c>
      <c r="D8" s="18" t="s">
        <v>164</v>
      </c>
      <c r="E8" s="16" t="s">
        <v>203</v>
      </c>
      <c r="F8" s="16" t="s">
        <v>204</v>
      </c>
      <c r="G8" s="156">
        <f>IF(F8="I",IFERROR(VLOOKUP(C8,'BG 12.2022'!B:D,3,FALSE),0),0)</f>
        <v>0</v>
      </c>
      <c r="H8" s="156">
        <f>IF(F8="I",IFERROR(VLOOKUP(C8,#REF!,2,FALSE),0),0)</f>
        <v>0</v>
      </c>
    </row>
    <row r="9" spans="1:8" ht="12" customHeight="1">
      <c r="A9" s="15" t="s">
        <v>23</v>
      </c>
      <c r="B9" s="15" t="s">
        <v>24</v>
      </c>
      <c r="C9" s="15">
        <v>1010101001</v>
      </c>
      <c r="D9" s="18" t="s">
        <v>165</v>
      </c>
      <c r="E9" s="16" t="s">
        <v>203</v>
      </c>
      <c r="F9" s="16" t="s">
        <v>205</v>
      </c>
      <c r="G9" s="156">
        <f>IF(F9="I",IFERROR(VLOOKUP(C9,'BG 12.2022'!B:D,3,FALSE),0),0)</f>
        <v>1904686269</v>
      </c>
      <c r="H9" s="156">
        <f>IF(F9="I",IFERROR(VLOOKUP(C9,#REF!,2,FALSE),0),0)</f>
        <v>0</v>
      </c>
    </row>
    <row r="10" spans="1:8" ht="12" hidden="1" customHeight="1">
      <c r="A10" s="15" t="s">
        <v>23</v>
      </c>
      <c r="B10" s="15"/>
      <c r="C10" s="15">
        <v>102</v>
      </c>
      <c r="D10" s="18" t="s">
        <v>25</v>
      </c>
      <c r="E10" s="16" t="s">
        <v>203</v>
      </c>
      <c r="F10" s="16" t="s">
        <v>204</v>
      </c>
      <c r="G10" s="156">
        <f>IF(F10="I",IFERROR(VLOOKUP(C10,'BG 12.2022'!B:D,3,FALSE),0),0)</f>
        <v>0</v>
      </c>
      <c r="H10" s="156">
        <f>IF(F10="I",IFERROR(VLOOKUP(C10,#REF!,2,FALSE),0),0)</f>
        <v>0</v>
      </c>
    </row>
    <row r="11" spans="1:8" ht="12" hidden="1" customHeight="1">
      <c r="A11" s="15" t="s">
        <v>23</v>
      </c>
      <c r="B11" s="15"/>
      <c r="C11" s="15">
        <v>10201</v>
      </c>
      <c r="D11" s="18" t="s">
        <v>25</v>
      </c>
      <c r="E11" s="16" t="s">
        <v>203</v>
      </c>
      <c r="F11" s="16" t="s">
        <v>204</v>
      </c>
      <c r="G11" s="156">
        <f>IF(F11="I",IFERROR(VLOOKUP(C11,'BG 12.2022'!B:D,3,FALSE),0),0)</f>
        <v>0</v>
      </c>
      <c r="H11" s="156">
        <f>IF(F11="I",IFERROR(VLOOKUP(C11,#REF!,2,FALSE),0),0)</f>
        <v>0</v>
      </c>
    </row>
    <row r="12" spans="1:8" ht="12" hidden="1" customHeight="1">
      <c r="A12" s="15" t="s">
        <v>23</v>
      </c>
      <c r="B12" s="15"/>
      <c r="C12" s="15">
        <v>1020101</v>
      </c>
      <c r="D12" s="18" t="s">
        <v>166</v>
      </c>
      <c r="E12" s="16" t="s">
        <v>203</v>
      </c>
      <c r="F12" s="16" t="s">
        <v>204</v>
      </c>
      <c r="G12" s="156">
        <f>IF(F12="I",IFERROR(VLOOKUP(C12,'BG 12.2022'!B:D,3,FALSE),0),0)</f>
        <v>0</v>
      </c>
      <c r="H12" s="156">
        <f>IF(F12="I",IFERROR(VLOOKUP(C12,#REF!,2,FALSE),0),0)</f>
        <v>0</v>
      </c>
    </row>
    <row r="13" spans="1:8" ht="12" hidden="1" customHeight="1">
      <c r="A13" s="15" t="s">
        <v>23</v>
      </c>
      <c r="B13" s="15" t="s">
        <v>25</v>
      </c>
      <c r="C13" s="15">
        <v>1020101001</v>
      </c>
      <c r="D13" s="18" t="s">
        <v>206</v>
      </c>
      <c r="E13" s="16" t="s">
        <v>203</v>
      </c>
      <c r="F13" s="16" t="s">
        <v>205</v>
      </c>
      <c r="G13" s="156">
        <f>IF(F13="I",IFERROR(VLOOKUP(C13,'BG 12.2022'!B:D,3,FALSE),0),0)</f>
        <v>0</v>
      </c>
      <c r="H13" s="156">
        <f>IF(F13="I",IFERROR(VLOOKUP(C13,#REF!,2,FALSE),0),0)</f>
        <v>0</v>
      </c>
    </row>
    <row r="14" spans="1:8" ht="12" hidden="1" customHeight="1">
      <c r="A14" s="15" t="s">
        <v>23</v>
      </c>
      <c r="B14" s="15"/>
      <c r="C14" s="15">
        <v>1020107</v>
      </c>
      <c r="D14" s="18" t="s">
        <v>207</v>
      </c>
      <c r="E14" s="16" t="s">
        <v>203</v>
      </c>
      <c r="F14" s="16" t="s">
        <v>204</v>
      </c>
      <c r="G14" s="156">
        <f>IF(F14="I",IFERROR(VLOOKUP(C14,'BG 12.2022'!B:D,3,FALSE),0),0)</f>
        <v>0</v>
      </c>
      <c r="H14" s="156">
        <f>IF(F14="I",IFERROR(VLOOKUP(C14,#REF!,2,FALSE),0),0)</f>
        <v>0</v>
      </c>
    </row>
    <row r="15" spans="1:8" ht="12" customHeight="1">
      <c r="A15" s="15" t="s">
        <v>23</v>
      </c>
      <c r="B15" s="15" t="s">
        <v>25</v>
      </c>
      <c r="C15" s="15">
        <v>1020107001</v>
      </c>
      <c r="D15" s="18" t="s">
        <v>167</v>
      </c>
      <c r="E15" s="16" t="s">
        <v>203</v>
      </c>
      <c r="F15" s="16" t="s">
        <v>205</v>
      </c>
      <c r="G15" s="156">
        <f>IF(F15="I",IFERROR(VLOOKUP(C15,'BG 12.2022'!B:D,3,FALSE),0),0)</f>
        <v>21556060000</v>
      </c>
      <c r="H15" s="156">
        <f>IF(F15="I",IFERROR(VLOOKUP(C15,#REF!,2,FALSE),0),0)</f>
        <v>0</v>
      </c>
    </row>
    <row r="16" spans="1:8" ht="12" hidden="1" customHeight="1">
      <c r="A16" s="15" t="s">
        <v>23</v>
      </c>
      <c r="B16" s="15"/>
      <c r="C16" s="15">
        <v>1020108</v>
      </c>
      <c r="D16" s="18" t="s">
        <v>208</v>
      </c>
      <c r="E16" s="16" t="s">
        <v>203</v>
      </c>
      <c r="F16" s="16" t="s">
        <v>204</v>
      </c>
      <c r="G16" s="156">
        <f>IF(F16="I",IFERROR(VLOOKUP(C16,'BG 12.2022'!B:D,3,FALSE),0),0)</f>
        <v>0</v>
      </c>
      <c r="H16" s="156">
        <f>IF(F16="I",IFERROR(VLOOKUP(C16,#REF!,2,FALSE),0),0)</f>
        <v>0</v>
      </c>
    </row>
    <row r="17" spans="1:8" ht="12" customHeight="1">
      <c r="A17" s="15" t="s">
        <v>23</v>
      </c>
      <c r="B17" s="15" t="s">
        <v>25</v>
      </c>
      <c r="C17" s="15">
        <v>1020108001</v>
      </c>
      <c r="D17" s="18" t="s">
        <v>168</v>
      </c>
      <c r="E17" s="16" t="s">
        <v>203</v>
      </c>
      <c r="F17" s="16" t="s">
        <v>205</v>
      </c>
      <c r="G17" s="156">
        <f>IF(F17="I",IFERROR(VLOOKUP(C17,'BG 12.2022'!B:D,3,FALSE),0),0)</f>
        <v>657224091800</v>
      </c>
      <c r="H17" s="156">
        <f>IF(F17="I",IFERROR(VLOOKUP(C17,#REF!,2,FALSE),0),0)</f>
        <v>0</v>
      </c>
    </row>
    <row r="18" spans="1:8" ht="12" hidden="1" customHeight="1">
      <c r="A18" s="15" t="s">
        <v>23</v>
      </c>
      <c r="B18" s="15"/>
      <c r="C18" s="15">
        <v>104</v>
      </c>
      <c r="D18" s="18" t="s">
        <v>209</v>
      </c>
      <c r="E18" s="16" t="s">
        <v>203</v>
      </c>
      <c r="F18" s="16" t="s">
        <v>204</v>
      </c>
      <c r="G18" s="156">
        <f>IF(F18="I",IFERROR(VLOOKUP(C18,'BG 12.2022'!B:D,3,FALSE),0),0)</f>
        <v>0</v>
      </c>
      <c r="H18" s="156">
        <f>IF(F18="I",IFERROR(VLOOKUP(C18,#REF!,2,FALSE),0),0)</f>
        <v>0</v>
      </c>
    </row>
    <row r="19" spans="1:8" ht="12" hidden="1" customHeight="1">
      <c r="A19" s="15" t="s">
        <v>23</v>
      </c>
      <c r="B19" s="15"/>
      <c r="C19" s="15">
        <v>10401</v>
      </c>
      <c r="D19" s="18" t="s">
        <v>210</v>
      </c>
      <c r="E19" s="16" t="s">
        <v>203</v>
      </c>
      <c r="F19" s="16" t="s">
        <v>204</v>
      </c>
      <c r="G19" s="156">
        <f>IF(F19="I",IFERROR(VLOOKUP(C19,'BG 12.2022'!B:D,3,FALSE),0),0)</f>
        <v>0</v>
      </c>
      <c r="H19" s="156">
        <f>IF(F19="I",IFERROR(VLOOKUP(C19,#REF!,2,FALSE),0),0)</f>
        <v>0</v>
      </c>
    </row>
    <row r="20" spans="1:8" ht="12" hidden="1" customHeight="1">
      <c r="A20" s="15" t="s">
        <v>23</v>
      </c>
      <c r="B20" s="15"/>
      <c r="C20" s="15">
        <v>1040100</v>
      </c>
      <c r="D20" s="18" t="s">
        <v>210</v>
      </c>
      <c r="E20" s="16" t="s">
        <v>203</v>
      </c>
      <c r="F20" s="16" t="s">
        <v>204</v>
      </c>
      <c r="G20" s="156">
        <f>IF(F20="I",IFERROR(VLOOKUP(C20,'BG 12.2022'!B:D,3,FALSE),0),0)</f>
        <v>0</v>
      </c>
      <c r="H20" s="156">
        <f>IF(F20="I",IFERROR(VLOOKUP(C20,#REF!,2,FALSE),0),0)</f>
        <v>0</v>
      </c>
    </row>
    <row r="21" spans="1:8" ht="12" hidden="1" customHeight="1">
      <c r="A21" s="15" t="s">
        <v>23</v>
      </c>
      <c r="B21" s="15"/>
      <c r="C21" s="15">
        <v>1040100002</v>
      </c>
      <c r="D21" s="18" t="s">
        <v>211</v>
      </c>
      <c r="E21" s="16" t="s">
        <v>203</v>
      </c>
      <c r="F21" s="16" t="s">
        <v>205</v>
      </c>
      <c r="G21" s="156">
        <f>IF(F21="I",IFERROR(VLOOKUP(C21,'BG 12.2022'!B:D,3,FALSE),0),0)</f>
        <v>0</v>
      </c>
      <c r="H21" s="156">
        <f>IF(F21="I",IFERROR(VLOOKUP(C21,#REF!,2,FALSE),0),0)</f>
        <v>0</v>
      </c>
    </row>
    <row r="22" spans="1:8" ht="12" hidden="1" customHeight="1">
      <c r="A22" s="15" t="s">
        <v>27</v>
      </c>
      <c r="B22" s="15"/>
      <c r="C22" s="15">
        <v>2</v>
      </c>
      <c r="D22" s="18" t="s">
        <v>27</v>
      </c>
      <c r="E22" s="16" t="s">
        <v>203</v>
      </c>
      <c r="F22" s="16" t="s">
        <v>204</v>
      </c>
      <c r="G22" s="156">
        <f>IF(F22="I",IFERROR(VLOOKUP(C22,'BG 12.2022'!B:D,3,FALSE),0),0)</f>
        <v>0</v>
      </c>
      <c r="H22" s="156">
        <f>IF(F22="I",IFERROR(VLOOKUP(C22,#REF!,2,FALSE),0),0)</f>
        <v>0</v>
      </c>
    </row>
    <row r="23" spans="1:8" ht="12" hidden="1" customHeight="1">
      <c r="A23" s="15" t="s">
        <v>27</v>
      </c>
      <c r="B23" s="15"/>
      <c r="C23" s="15">
        <v>201</v>
      </c>
      <c r="D23" s="18" t="s">
        <v>169</v>
      </c>
      <c r="E23" s="16" t="s">
        <v>203</v>
      </c>
      <c r="F23" s="16" t="s">
        <v>204</v>
      </c>
      <c r="G23" s="156">
        <f>IF(F23="I",IFERROR(VLOOKUP(C23,'BG 12.2022'!B:D,3,FALSE),0),0)</f>
        <v>0</v>
      </c>
      <c r="H23" s="156">
        <f>IF(F23="I",IFERROR(VLOOKUP(C23,#REF!,2,FALSE),0),0)</f>
        <v>0</v>
      </c>
    </row>
    <row r="24" spans="1:8" ht="12" hidden="1" customHeight="1">
      <c r="A24" s="15" t="s">
        <v>27</v>
      </c>
      <c r="B24" s="15"/>
      <c r="C24" s="15">
        <v>20101</v>
      </c>
      <c r="D24" s="18" t="s">
        <v>169</v>
      </c>
      <c r="E24" s="16" t="s">
        <v>203</v>
      </c>
      <c r="F24" s="16" t="s">
        <v>204</v>
      </c>
      <c r="G24" s="156">
        <f>IF(F24="I",IFERROR(VLOOKUP(C24,'BG 12.2022'!B:D,3,FALSE),0),0)</f>
        <v>0</v>
      </c>
      <c r="H24" s="156">
        <f>IF(F24="I",IFERROR(VLOOKUP(C24,#REF!,2,FALSE),0),0)</f>
        <v>0</v>
      </c>
    </row>
    <row r="25" spans="1:8" ht="12" hidden="1" customHeight="1">
      <c r="A25" s="15" t="s">
        <v>27</v>
      </c>
      <c r="B25" s="15"/>
      <c r="C25" s="15">
        <v>2010100</v>
      </c>
      <c r="D25" s="18" t="s">
        <v>169</v>
      </c>
      <c r="E25" s="16" t="s">
        <v>203</v>
      </c>
      <c r="F25" s="16" t="s">
        <v>204</v>
      </c>
      <c r="G25" s="156">
        <f>IF(F25="I",IFERROR(VLOOKUP(C25,'BG 12.2022'!B:D,3,FALSE),0),0)</f>
        <v>0</v>
      </c>
      <c r="H25" s="156">
        <f>IF(F25="I",IFERROR(VLOOKUP(C25,#REF!,2,FALSE),0),0)</f>
        <v>0</v>
      </c>
    </row>
    <row r="26" spans="1:8" ht="12" customHeight="1">
      <c r="A26" s="15" t="s">
        <v>27</v>
      </c>
      <c r="B26" s="15" t="s">
        <v>28</v>
      </c>
      <c r="C26" s="15">
        <v>2010100002</v>
      </c>
      <c r="D26" s="18" t="s">
        <v>132</v>
      </c>
      <c r="E26" s="16" t="s">
        <v>203</v>
      </c>
      <c r="F26" s="16" t="s">
        <v>205</v>
      </c>
      <c r="G26" s="156">
        <f>IF(F26="I",IFERROR(VLOOKUP(C26,'BG 12.2022'!B:D,3,FALSE),0),0)</f>
        <v>-61381561</v>
      </c>
      <c r="H26" s="156">
        <f>IF(F26="I",IFERROR(VLOOKUP(C26,#REF!,2,FALSE),0),0)</f>
        <v>0</v>
      </c>
    </row>
    <row r="27" spans="1:8">
      <c r="A27" s="15" t="s">
        <v>27</v>
      </c>
      <c r="B27" s="15" t="s">
        <v>30</v>
      </c>
      <c r="C27" s="15">
        <v>2010100003</v>
      </c>
      <c r="D27" s="18" t="s">
        <v>170</v>
      </c>
      <c r="E27" s="16" t="s">
        <v>203</v>
      </c>
      <c r="F27" s="16" t="s">
        <v>205</v>
      </c>
      <c r="G27" s="156">
        <f>IF(F27="I",IFERROR(VLOOKUP(C27,'BG 12.2022'!B:D,3,FALSE),0),0)</f>
        <v>-1388051866.6700001</v>
      </c>
      <c r="H27" s="156">
        <f>IF(F27="I",IFERROR(VLOOKUP(C27,#REF!,2,FALSE),0),0)</f>
        <v>0</v>
      </c>
    </row>
    <row r="28" spans="1:8" ht="12" customHeight="1">
      <c r="A28" s="15" t="s">
        <v>27</v>
      </c>
      <c r="B28" s="15" t="s">
        <v>28</v>
      </c>
      <c r="C28" s="15">
        <v>2010100004</v>
      </c>
      <c r="D28" s="18" t="s">
        <v>133</v>
      </c>
      <c r="E28" s="16" t="s">
        <v>203</v>
      </c>
      <c r="F28" s="16" t="s">
        <v>205</v>
      </c>
      <c r="G28" s="156">
        <f>IF(F28="I",IFERROR(VLOOKUP(C28,'BG 12.2022'!B:D,3,FALSE),0),0)</f>
        <v>-1196932.31</v>
      </c>
      <c r="H28" s="156">
        <f>IF(F28="I",IFERROR(VLOOKUP(C28,#REF!,2,FALSE),0),0)</f>
        <v>0</v>
      </c>
    </row>
    <row r="29" spans="1:8" ht="12" hidden="1" customHeight="1">
      <c r="A29" s="15" t="s">
        <v>27</v>
      </c>
      <c r="B29" s="15"/>
      <c r="C29" s="15">
        <v>20105</v>
      </c>
      <c r="D29" s="18" t="s">
        <v>171</v>
      </c>
      <c r="E29" s="16" t="s">
        <v>203</v>
      </c>
      <c r="F29" s="16" t="s">
        <v>204</v>
      </c>
      <c r="G29" s="156">
        <f>IF(F29="I",IFERROR(VLOOKUP(C29,'BG 12.2022'!B:D,3,FALSE),0),0)</f>
        <v>0</v>
      </c>
      <c r="H29" s="156">
        <f>IF(F29="I",IFERROR(VLOOKUP(C29,#REF!,2,FALSE),0),0)</f>
        <v>0</v>
      </c>
    </row>
    <row r="30" spans="1:8" ht="12" hidden="1" customHeight="1">
      <c r="A30" s="15" t="s">
        <v>27</v>
      </c>
      <c r="B30" s="15"/>
      <c r="C30" s="15">
        <v>2010500</v>
      </c>
      <c r="D30" s="18" t="s">
        <v>171</v>
      </c>
      <c r="E30" s="16" t="s">
        <v>203</v>
      </c>
      <c r="F30" s="16" t="s">
        <v>204</v>
      </c>
      <c r="G30" s="156">
        <f>IF(F30="I",IFERROR(VLOOKUP(C30,'BG 12.2022'!B:D,3,FALSE),0),0)</f>
        <v>0</v>
      </c>
      <c r="H30" s="156">
        <f>IF(F30="I",IFERROR(VLOOKUP(C30,#REF!,2,FALSE),0),0)</f>
        <v>0</v>
      </c>
    </row>
    <row r="31" spans="1:8" ht="12" customHeight="1">
      <c r="A31" s="15" t="s">
        <v>27</v>
      </c>
      <c r="B31" s="15" t="s">
        <v>29</v>
      </c>
      <c r="C31" s="15">
        <v>2010500003</v>
      </c>
      <c r="D31" s="18" t="s">
        <v>172</v>
      </c>
      <c r="E31" s="16" t="s">
        <v>203</v>
      </c>
      <c r="F31" s="16" t="s">
        <v>205</v>
      </c>
      <c r="G31" s="156">
        <f>IF(F31="I",IFERROR(VLOOKUP(C31,'BG 12.2022'!B:D,3,FALSE),0),0)</f>
        <v>-699934676.04999995</v>
      </c>
      <c r="H31" s="156">
        <f>IF(F31="I",IFERROR(VLOOKUP(C31,#REF!,2,FALSE),0),0)</f>
        <v>0</v>
      </c>
    </row>
    <row r="32" spans="1:8" ht="12" hidden="1" customHeight="1">
      <c r="A32" s="15" t="s">
        <v>27</v>
      </c>
      <c r="B32" s="15"/>
      <c r="C32" s="15">
        <v>2010500007</v>
      </c>
      <c r="D32" s="18" t="s">
        <v>212</v>
      </c>
      <c r="E32" s="16" t="s">
        <v>203</v>
      </c>
      <c r="F32" s="16" t="s">
        <v>205</v>
      </c>
      <c r="G32" s="156">
        <f>IF(F32="I",IFERROR(VLOOKUP(C32,'BG 12.2022'!B:D,3,FALSE),0),0)</f>
        <v>0</v>
      </c>
      <c r="H32" s="156">
        <f>IF(F32="I",IFERROR(VLOOKUP(C32,#REF!,2,FALSE),0),0)</f>
        <v>0</v>
      </c>
    </row>
    <row r="33" spans="1:8" ht="12" hidden="1" customHeight="1">
      <c r="A33" s="15" t="s">
        <v>213</v>
      </c>
      <c r="B33" s="15"/>
      <c r="C33" s="15">
        <v>3</v>
      </c>
      <c r="D33" s="18" t="s">
        <v>191</v>
      </c>
      <c r="E33" s="16" t="s">
        <v>203</v>
      </c>
      <c r="F33" s="16" t="s">
        <v>204</v>
      </c>
      <c r="G33" s="156">
        <f>IF(F33="I",IFERROR(VLOOKUP(C33,'BG 12.2022'!B:D,3,FALSE),0),0)</f>
        <v>0</v>
      </c>
      <c r="H33" s="156">
        <f>IF(F33="I",IFERROR(VLOOKUP(C33,#REF!,2,FALSE),0),0)</f>
        <v>0</v>
      </c>
    </row>
    <row r="34" spans="1:8" ht="12" hidden="1" customHeight="1">
      <c r="A34" s="15" t="s">
        <v>213</v>
      </c>
      <c r="B34" s="15"/>
      <c r="C34" s="15">
        <v>301</v>
      </c>
      <c r="D34" s="18" t="s">
        <v>174</v>
      </c>
      <c r="E34" s="16" t="s">
        <v>203</v>
      </c>
      <c r="F34" s="16" t="s">
        <v>204</v>
      </c>
      <c r="G34" s="156">
        <f>IF(F34="I",IFERROR(VLOOKUP(C34,'BG 12.2022'!B:D,3,FALSE),0),0)</f>
        <v>0</v>
      </c>
      <c r="H34" s="156">
        <f>IF(F34="I",IFERROR(VLOOKUP(C34,#REF!,2,FALSE),0),0)</f>
        <v>0</v>
      </c>
    </row>
    <row r="35" spans="1:8" ht="12" customHeight="1">
      <c r="A35" s="15" t="s">
        <v>213</v>
      </c>
      <c r="B35" s="15"/>
      <c r="C35" s="15">
        <v>30101</v>
      </c>
      <c r="D35" s="18" t="s">
        <v>49</v>
      </c>
      <c r="E35" s="16" t="s">
        <v>203</v>
      </c>
      <c r="F35" s="16" t="s">
        <v>205</v>
      </c>
      <c r="G35" s="156">
        <f>IF(F35="I",IFERROR(VLOOKUP(C35,'BG 12.2022'!B:D,3,FALSE),0),0)</f>
        <v>-1362827597716</v>
      </c>
      <c r="H35" s="156">
        <f>IF(F35="I",IFERROR(VLOOKUP(C35,#REF!,2,FALSE),0),0)</f>
        <v>0</v>
      </c>
    </row>
    <row r="36" spans="1:8" ht="12" customHeight="1">
      <c r="A36" s="15" t="s">
        <v>213</v>
      </c>
      <c r="B36" s="15"/>
      <c r="C36" s="15">
        <v>30102</v>
      </c>
      <c r="D36" s="18" t="s">
        <v>48</v>
      </c>
      <c r="E36" s="16" t="s">
        <v>203</v>
      </c>
      <c r="F36" s="16" t="s">
        <v>205</v>
      </c>
      <c r="G36" s="156">
        <f>IF(F36="I",IFERROR(VLOOKUP(C36,'BG 12.2022'!B:D,3,FALSE),0),0)</f>
        <v>703014951563.20996</v>
      </c>
      <c r="H36" s="156">
        <f>IF(F36="I",IFERROR(VLOOKUP(C36,#REF!,2,FALSE),0),0)</f>
        <v>0</v>
      </c>
    </row>
    <row r="37" spans="1:8" ht="12" customHeight="1">
      <c r="A37" s="15" t="s">
        <v>213</v>
      </c>
      <c r="B37" s="15"/>
      <c r="C37" s="15">
        <v>30103</v>
      </c>
      <c r="D37" s="18" t="s">
        <v>175</v>
      </c>
      <c r="E37" s="16" t="s">
        <v>203</v>
      </c>
      <c r="F37" s="16" t="s">
        <v>205</v>
      </c>
      <c r="G37" s="156">
        <f>IF(F37="I",IFERROR(VLOOKUP(C37,'BG 12.2022'!B:D,3,FALSE),0),0)</f>
        <v>-18721626880.18</v>
      </c>
      <c r="H37" s="156">
        <f>IF(F37="I",IFERROR(VLOOKUP(C37,#REF!,2,FALSE),0),0)</f>
        <v>0</v>
      </c>
    </row>
    <row r="38" spans="1:8" ht="12" hidden="1" customHeight="1">
      <c r="A38" s="15" t="s">
        <v>214</v>
      </c>
      <c r="B38" s="15"/>
      <c r="C38" s="15">
        <v>4</v>
      </c>
      <c r="D38" s="18" t="s">
        <v>215</v>
      </c>
      <c r="E38" s="16" t="s">
        <v>203</v>
      </c>
      <c r="F38" s="16" t="s">
        <v>204</v>
      </c>
      <c r="G38" s="156">
        <f>IF(F38="I",IFERROR(VLOOKUP(C38,'BG 12.2022'!B:D,3,FALSE),0),0)</f>
        <v>0</v>
      </c>
      <c r="H38" s="156">
        <f>IF(F38="I",IFERROR(VLOOKUP(C38,#REF!,2,FALSE),0),0)</f>
        <v>0</v>
      </c>
    </row>
    <row r="39" spans="1:8" ht="12" hidden="1" customHeight="1">
      <c r="A39" s="15" t="s">
        <v>214</v>
      </c>
      <c r="B39" s="15"/>
      <c r="C39" s="15">
        <v>401</v>
      </c>
      <c r="D39" s="18" t="s">
        <v>215</v>
      </c>
      <c r="E39" s="16" t="s">
        <v>203</v>
      </c>
      <c r="F39" s="16" t="s">
        <v>204</v>
      </c>
      <c r="G39" s="156">
        <f>IF(F39="I",IFERROR(VLOOKUP(C39,'BG 12.2022'!B:D,3,FALSE),0),0)</f>
        <v>0</v>
      </c>
      <c r="H39" s="156">
        <f>IF(F39="I",IFERROR(VLOOKUP(C39,#REF!,2,FALSE),0),0)</f>
        <v>0</v>
      </c>
    </row>
    <row r="40" spans="1:8" ht="12" hidden="1" customHeight="1">
      <c r="A40" s="15" t="s">
        <v>214</v>
      </c>
      <c r="B40" s="15"/>
      <c r="C40" s="15">
        <v>40101</v>
      </c>
      <c r="D40" s="18" t="s">
        <v>215</v>
      </c>
      <c r="E40" s="16" t="s">
        <v>203</v>
      </c>
      <c r="F40" s="16" t="s">
        <v>204</v>
      </c>
      <c r="G40" s="156">
        <f>IF(F40="I",IFERROR(VLOOKUP(C40,'BG 12.2022'!B:D,3,FALSE),0),0)</f>
        <v>0</v>
      </c>
      <c r="H40" s="156">
        <f>IF(F40="I",IFERROR(VLOOKUP(C40,#REF!,2,FALSE),0),0)</f>
        <v>0</v>
      </c>
    </row>
    <row r="41" spans="1:8" ht="12" hidden="1" customHeight="1">
      <c r="A41" s="15" t="s">
        <v>214</v>
      </c>
      <c r="B41" s="15"/>
      <c r="C41" s="15">
        <v>4010101</v>
      </c>
      <c r="D41" s="18" t="s">
        <v>176</v>
      </c>
      <c r="E41" s="16" t="s">
        <v>203</v>
      </c>
      <c r="F41" s="16" t="s">
        <v>204</v>
      </c>
      <c r="G41" s="156">
        <f>IF(F41="I",IFERROR(VLOOKUP(C41,'BG 12.2022'!B:D,3,FALSE),0),0)</f>
        <v>0</v>
      </c>
      <c r="H41" s="156">
        <f>IF(F41="I",IFERROR(VLOOKUP(C41,#REF!,2,FALSE),0),0)</f>
        <v>0</v>
      </c>
    </row>
    <row r="42" spans="1:8" ht="12" customHeight="1">
      <c r="A42" s="15" t="s">
        <v>214</v>
      </c>
      <c r="B42" s="15" t="s">
        <v>35</v>
      </c>
      <c r="C42" s="15">
        <v>4010101001</v>
      </c>
      <c r="D42" s="18" t="s">
        <v>177</v>
      </c>
      <c r="E42" s="16" t="s">
        <v>203</v>
      </c>
      <c r="F42" s="16" t="s">
        <v>205</v>
      </c>
      <c r="G42" s="156">
        <f>IF(F42="I",IFERROR(VLOOKUP(C42,'BG 12.2022'!B:D,3,FALSE),0),0)</f>
        <v>117112953</v>
      </c>
      <c r="H42" s="156">
        <f>IF(F42="I",IFERROR(VLOOKUP(C42,#REF!,2,FALSE),0),0)</f>
        <v>0</v>
      </c>
    </row>
    <row r="43" spans="1:8" ht="12" customHeight="1">
      <c r="A43" s="15" t="s">
        <v>214</v>
      </c>
      <c r="B43" s="15" t="s">
        <v>35</v>
      </c>
      <c r="C43" s="15">
        <v>4010101007</v>
      </c>
      <c r="D43" s="18" t="s">
        <v>178</v>
      </c>
      <c r="E43" s="16" t="s">
        <v>203</v>
      </c>
      <c r="F43" s="16" t="s">
        <v>205</v>
      </c>
      <c r="G43" s="156">
        <f>IF(F43="I",IFERROR(VLOOKUP(C43,'BG 12.2022'!B:D,3,FALSE),0),0)</f>
        <v>1707237715.0999999</v>
      </c>
      <c r="H43" s="156">
        <f>IF(F43="I",IFERROR(VLOOKUP(C43,#REF!,2,FALSE),0),0)</f>
        <v>0</v>
      </c>
    </row>
    <row r="44" spans="1:8" ht="12" customHeight="1">
      <c r="A44" s="15" t="s">
        <v>214</v>
      </c>
      <c r="B44" s="15" t="s">
        <v>35</v>
      </c>
      <c r="C44" s="15">
        <v>4010101008</v>
      </c>
      <c r="D44" s="18" t="s">
        <v>179</v>
      </c>
      <c r="E44" s="16" t="s">
        <v>203</v>
      </c>
      <c r="F44" s="16" t="s">
        <v>205</v>
      </c>
      <c r="G44" s="156">
        <f>IF(F44="I",IFERROR(VLOOKUP(C44,'BG 12.2022'!B:D,3,FALSE),0),0)</f>
        <v>20995088321.82</v>
      </c>
      <c r="H44" s="156">
        <f>IF(F44="I",IFERROR(VLOOKUP(C44,#REF!,2,FALSE),0),0)</f>
        <v>0</v>
      </c>
    </row>
    <row r="45" spans="1:8" ht="12" hidden="1" customHeight="1">
      <c r="A45" s="15" t="s">
        <v>214</v>
      </c>
      <c r="B45" s="15"/>
      <c r="C45" s="15">
        <v>4010105</v>
      </c>
      <c r="D45" s="18" t="s">
        <v>180</v>
      </c>
      <c r="E45" s="16" t="s">
        <v>203</v>
      </c>
      <c r="F45" s="16" t="s">
        <v>204</v>
      </c>
      <c r="G45" s="156">
        <f>IF(F45="I",IFERROR(VLOOKUP(C45,'BG 12.2022'!B:D,3,FALSE),0),0)</f>
        <v>0</v>
      </c>
      <c r="H45" s="156">
        <f>IF(F45="I",IFERROR(VLOOKUP(C45,#REF!,2,FALSE),0),0)</f>
        <v>0</v>
      </c>
    </row>
    <row r="46" spans="1:8" ht="12" customHeight="1">
      <c r="A46" s="15" t="s">
        <v>214</v>
      </c>
      <c r="B46" s="15" t="s">
        <v>36</v>
      </c>
      <c r="C46" s="15">
        <v>4010105002</v>
      </c>
      <c r="D46" s="18" t="s">
        <v>137</v>
      </c>
      <c r="E46" s="16" t="s">
        <v>203</v>
      </c>
      <c r="F46" s="16" t="s">
        <v>205</v>
      </c>
      <c r="G46" s="156">
        <f>IF(F46="I",IFERROR(VLOOKUP(C46,'BG 12.2022'!B:D,3,FALSE),0),0)</f>
        <v>38.340000000000003</v>
      </c>
      <c r="H46" s="156">
        <f>IF(F46="I",IFERROR(VLOOKUP(C46,#REF!,2,FALSE),0),0)</f>
        <v>0</v>
      </c>
    </row>
    <row r="47" spans="1:8" ht="12" hidden="1" customHeight="1">
      <c r="A47" s="15" t="s">
        <v>214</v>
      </c>
      <c r="B47" s="15" t="s">
        <v>36</v>
      </c>
      <c r="C47" s="15">
        <v>4010105003</v>
      </c>
      <c r="D47" s="18" t="s">
        <v>216</v>
      </c>
      <c r="E47" s="16" t="s">
        <v>203</v>
      </c>
      <c r="F47" s="16" t="s">
        <v>205</v>
      </c>
      <c r="G47" s="156">
        <f>IF(F47="I",IFERROR(VLOOKUP(C47,'BG 12.2022'!B:D,3,FALSE),0),0)</f>
        <v>0</v>
      </c>
      <c r="H47" s="156">
        <f>IF(F47="I",IFERROR(VLOOKUP(C47,#REF!,2,FALSE),0),0)</f>
        <v>0</v>
      </c>
    </row>
    <row r="48" spans="1:8" ht="12" customHeight="1">
      <c r="A48" s="15" t="s">
        <v>214</v>
      </c>
      <c r="B48" s="15" t="s">
        <v>36</v>
      </c>
      <c r="C48" s="15">
        <v>4010105004</v>
      </c>
      <c r="D48" s="18" t="s">
        <v>138</v>
      </c>
      <c r="E48" s="16" t="s">
        <v>203</v>
      </c>
      <c r="F48" s="16" t="s">
        <v>205</v>
      </c>
      <c r="G48" s="156">
        <f>IF(F48="I",IFERROR(VLOOKUP(C48,'BG 12.2022'!B:D,3,FALSE),0),0)</f>
        <v>4</v>
      </c>
      <c r="H48" s="156">
        <f>IF(F48="I",IFERROR(VLOOKUP(C48,#REF!,2,FALSE),0),0)</f>
        <v>0</v>
      </c>
    </row>
    <row r="49" spans="1:8" ht="12" hidden="1" customHeight="1">
      <c r="A49" s="15" t="s">
        <v>217</v>
      </c>
      <c r="B49" s="15"/>
      <c r="C49" s="15">
        <v>5</v>
      </c>
      <c r="D49" s="18" t="s">
        <v>53</v>
      </c>
      <c r="E49" s="16" t="s">
        <v>203</v>
      </c>
      <c r="F49" s="16" t="s">
        <v>204</v>
      </c>
      <c r="G49" s="156">
        <f>IF(F49="I",IFERROR(VLOOKUP(C49,'BG 12.2022'!B:D,3,FALSE),0),0)</f>
        <v>0</v>
      </c>
      <c r="H49" s="156">
        <f>IF(F49="I",IFERROR(VLOOKUP(C49,#REF!,2,FALSE),0),0)</f>
        <v>0</v>
      </c>
    </row>
    <row r="50" spans="1:8" ht="12" hidden="1" customHeight="1">
      <c r="A50" s="15" t="s">
        <v>217</v>
      </c>
      <c r="B50" s="15"/>
      <c r="C50" s="15">
        <v>501</v>
      </c>
      <c r="D50" s="18" t="s">
        <v>193</v>
      </c>
      <c r="E50" s="16" t="s">
        <v>203</v>
      </c>
      <c r="F50" s="16" t="s">
        <v>204</v>
      </c>
      <c r="G50" s="156">
        <f>IF(F50="I",IFERROR(VLOOKUP(C50,'BG 12.2022'!B:D,3,FALSE),0),0)</f>
        <v>0</v>
      </c>
      <c r="H50" s="156">
        <f>IF(F50="I",IFERROR(VLOOKUP(C50,#REF!,2,FALSE),0),0)</f>
        <v>0</v>
      </c>
    </row>
    <row r="51" spans="1:8" ht="12" hidden="1" customHeight="1">
      <c r="A51" s="15" t="s">
        <v>217</v>
      </c>
      <c r="B51" s="15"/>
      <c r="C51" s="15">
        <v>50101</v>
      </c>
      <c r="D51" s="18" t="s">
        <v>193</v>
      </c>
      <c r="E51" s="16" t="s">
        <v>203</v>
      </c>
      <c r="F51" s="16" t="s">
        <v>204</v>
      </c>
      <c r="G51" s="156">
        <f>IF(F51="I",IFERROR(VLOOKUP(C51,'BG 12.2022'!B:D,3,FALSE),0),0)</f>
        <v>0</v>
      </c>
      <c r="H51" s="156">
        <f>IF(F51="I",IFERROR(VLOOKUP(C51,#REF!,2,FALSE),0),0)</f>
        <v>0</v>
      </c>
    </row>
    <row r="52" spans="1:8" ht="12" hidden="1" customHeight="1">
      <c r="A52" s="15" t="s">
        <v>217</v>
      </c>
      <c r="B52" s="15"/>
      <c r="C52" s="15">
        <v>5010100</v>
      </c>
      <c r="D52" s="18" t="s">
        <v>193</v>
      </c>
      <c r="E52" s="16" t="s">
        <v>203</v>
      </c>
      <c r="F52" s="16" t="s">
        <v>204</v>
      </c>
      <c r="G52" s="156">
        <f>IF(F52="I",IFERROR(VLOOKUP(C52,'BG 12.2022'!B:D,3,FALSE),0),0)</f>
        <v>0</v>
      </c>
      <c r="H52" s="156">
        <f>IF(F52="I",IFERROR(VLOOKUP(C52,#REF!,2,FALSE),0),0)</f>
        <v>0</v>
      </c>
    </row>
    <row r="53" spans="1:8" ht="12" customHeight="1">
      <c r="A53" s="15" t="s">
        <v>217</v>
      </c>
      <c r="B53" s="15" t="s">
        <v>40</v>
      </c>
      <c r="C53" s="15">
        <v>5010100001</v>
      </c>
      <c r="D53" s="18" t="s">
        <v>139</v>
      </c>
      <c r="E53" s="16" t="s">
        <v>203</v>
      </c>
      <c r="F53" s="16" t="s">
        <v>205</v>
      </c>
      <c r="G53" s="156">
        <f>IF(F53="I",IFERROR(VLOOKUP(C53,'BG 12.2022'!B:D,3,FALSE),0),0)</f>
        <v>-3940</v>
      </c>
      <c r="H53" s="156">
        <f>IF(F53="I",IFERROR(VLOOKUP(C53,#REF!,2,FALSE),0),0)</f>
        <v>0</v>
      </c>
    </row>
    <row r="54" spans="1:8" ht="12" customHeight="1">
      <c r="A54" s="15" t="s">
        <v>217</v>
      </c>
      <c r="B54" s="15" t="s">
        <v>40</v>
      </c>
      <c r="C54" s="15">
        <v>5010100007</v>
      </c>
      <c r="D54" s="18" t="s">
        <v>140</v>
      </c>
      <c r="E54" s="16" t="s">
        <v>203</v>
      </c>
      <c r="F54" s="16" t="s">
        <v>205</v>
      </c>
      <c r="G54" s="156">
        <f>IF(F54="I",IFERROR(VLOOKUP(C54,'BG 12.2022'!B:D,3,FALSE),0),0)</f>
        <v>-2508763</v>
      </c>
      <c r="H54" s="156">
        <f>IF(F54="I",IFERROR(VLOOKUP(C54,#REF!,2,FALSE),0),0)</f>
        <v>0</v>
      </c>
    </row>
    <row r="55" spans="1:8" ht="12" customHeight="1">
      <c r="A55" s="15" t="s">
        <v>217</v>
      </c>
      <c r="B55" s="15" t="s">
        <v>40</v>
      </c>
      <c r="C55" s="15">
        <v>5010100010</v>
      </c>
      <c r="D55" s="18" t="s">
        <v>181</v>
      </c>
      <c r="E55" s="16" t="s">
        <v>203</v>
      </c>
      <c r="F55" s="16" t="s">
        <v>205</v>
      </c>
      <c r="G55" s="156">
        <f>IF(F55="I",IFERROR(VLOOKUP(C55,'BG 12.2022'!B:D,3,FALSE),0),0)</f>
        <v>-301016604.81999999</v>
      </c>
      <c r="H55" s="156">
        <f>IF(F55="I",IFERROR(VLOOKUP(C55,#REF!,2,FALSE),0),0)</f>
        <v>0</v>
      </c>
    </row>
    <row r="56" spans="1:8" ht="12" hidden="1" customHeight="1">
      <c r="A56" s="15" t="s">
        <v>217</v>
      </c>
      <c r="B56" s="15"/>
      <c r="C56" s="15">
        <v>50102</v>
      </c>
      <c r="D56" s="18" t="s">
        <v>182</v>
      </c>
      <c r="E56" s="16" t="s">
        <v>203</v>
      </c>
      <c r="F56" s="16" t="s">
        <v>204</v>
      </c>
      <c r="G56" s="156">
        <f>IF(F56="I",IFERROR(VLOOKUP(C56,'BG 12.2022'!B:D,3,FALSE),0),0)</f>
        <v>0</v>
      </c>
      <c r="H56" s="156">
        <f>IF(F56="I",IFERROR(VLOOKUP(C56,#REF!,2,FALSE),0),0)</f>
        <v>0</v>
      </c>
    </row>
    <row r="57" spans="1:8" ht="12" hidden="1" customHeight="1">
      <c r="A57" s="15" t="s">
        <v>217</v>
      </c>
      <c r="B57" s="15"/>
      <c r="C57" s="15">
        <v>5010200</v>
      </c>
      <c r="D57" s="18" t="s">
        <v>182</v>
      </c>
      <c r="E57" s="16" t="s">
        <v>203</v>
      </c>
      <c r="F57" s="16" t="s">
        <v>204</v>
      </c>
      <c r="G57" s="156">
        <f>IF(F57="I",IFERROR(VLOOKUP(C57,'BG 12.2022'!B:D,3,FALSE),0),0)</f>
        <v>0</v>
      </c>
      <c r="H57" s="156">
        <f>IF(F57="I",IFERROR(VLOOKUP(C57,#REF!,2,FALSE),0),0)</f>
        <v>0</v>
      </c>
    </row>
    <row r="58" spans="1:8" ht="12" customHeight="1">
      <c r="A58" s="15" t="s">
        <v>217</v>
      </c>
      <c r="B58" s="15" t="s">
        <v>40</v>
      </c>
      <c r="C58" s="15">
        <v>5010200005</v>
      </c>
      <c r="D58" s="18" t="s">
        <v>141</v>
      </c>
      <c r="E58" s="16" t="s">
        <v>203</v>
      </c>
      <c r="F58" s="16" t="s">
        <v>205</v>
      </c>
      <c r="G58" s="156">
        <f>IF(F58="I",IFERROR(VLOOKUP(C58,'BG 12.2022'!B:D,3,FALSE),0),0)</f>
        <v>-22.58</v>
      </c>
      <c r="H58" s="156">
        <f>IF(F58="I",IFERROR(VLOOKUP(C58,#REF!,2,FALSE),0),0)</f>
        <v>0</v>
      </c>
    </row>
    <row r="59" spans="1:8" ht="12" hidden="1" customHeight="1">
      <c r="A59" s="15" t="s">
        <v>217</v>
      </c>
      <c r="B59" s="15" t="s">
        <v>40</v>
      </c>
      <c r="C59" s="15">
        <v>5010200006</v>
      </c>
      <c r="D59" s="18" t="s">
        <v>142</v>
      </c>
      <c r="E59" s="16" t="s">
        <v>203</v>
      </c>
      <c r="F59" s="16" t="s">
        <v>205</v>
      </c>
      <c r="G59" s="156">
        <f>IF(F59="I",IFERROR(VLOOKUP(C59,'BG 12.2022'!B:D,3,FALSE),0),0)</f>
        <v>0</v>
      </c>
      <c r="H59" s="156">
        <f>IF(F59="I",IFERROR(VLOOKUP(C59,#REF!,2,FALSE),0),0)</f>
        <v>0</v>
      </c>
    </row>
    <row r="60" spans="1:8" ht="12" hidden="1" customHeight="1">
      <c r="A60" s="15" t="s">
        <v>217</v>
      </c>
      <c r="B60" s="15" t="s">
        <v>40</v>
      </c>
      <c r="C60" s="15">
        <v>5010200007</v>
      </c>
      <c r="D60" s="18" t="s">
        <v>218</v>
      </c>
      <c r="E60" s="16" t="s">
        <v>203</v>
      </c>
      <c r="F60" s="16" t="s">
        <v>205</v>
      </c>
      <c r="G60" s="156">
        <f>IF(F60="I",IFERROR(VLOOKUP(C60,'BG 12.2022'!B:D,3,FALSE),0),0)</f>
        <v>0</v>
      </c>
      <c r="H60" s="156">
        <f>IF(F60="I",IFERROR(VLOOKUP(C60,#REF!,2,FALSE),0),0)</f>
        <v>0</v>
      </c>
    </row>
    <row r="61" spans="1:8" ht="12" customHeight="1">
      <c r="A61" s="15" t="s">
        <v>217</v>
      </c>
      <c r="B61" s="15" t="s">
        <v>40</v>
      </c>
      <c r="C61" s="15">
        <v>5010200008</v>
      </c>
      <c r="D61" s="18" t="s">
        <v>143</v>
      </c>
      <c r="E61" s="16" t="s">
        <v>203</v>
      </c>
      <c r="F61" s="16" t="s">
        <v>205</v>
      </c>
      <c r="G61" s="156">
        <f>IF(F61="I",IFERROR(VLOOKUP(C61,'BG 12.2022'!B:D,3,FALSE),0),0)</f>
        <v>-131480.10999999999</v>
      </c>
      <c r="H61" s="156">
        <f>IF(F61="I",IFERROR(VLOOKUP(C61,#REF!,2,FALSE),0),0)</f>
        <v>0</v>
      </c>
    </row>
    <row r="62" spans="1:8" ht="12" hidden="1" customHeight="1">
      <c r="A62" s="15" t="s">
        <v>217</v>
      </c>
      <c r="B62" s="15"/>
      <c r="C62" s="15">
        <v>5010201</v>
      </c>
      <c r="D62" s="18" t="s">
        <v>183</v>
      </c>
      <c r="E62" s="16" t="s">
        <v>203</v>
      </c>
      <c r="F62" s="16" t="s">
        <v>204</v>
      </c>
      <c r="G62" s="156">
        <f>IF(F62="I",IFERROR(VLOOKUP(C62,'BG 12.2022'!B:D,3,FALSE),0),0)</f>
        <v>0</v>
      </c>
      <c r="H62" s="156">
        <f>IF(F62="I",IFERROR(VLOOKUP(C62,#REF!,2,FALSE),0),0)</f>
        <v>0</v>
      </c>
    </row>
    <row r="63" spans="1:8" ht="12" customHeight="1">
      <c r="A63" s="15" t="s">
        <v>217</v>
      </c>
      <c r="B63" s="15" t="s">
        <v>39</v>
      </c>
      <c r="C63" s="15">
        <v>5010201001</v>
      </c>
      <c r="D63" s="18" t="s">
        <v>184</v>
      </c>
      <c r="E63" s="16" t="s">
        <v>203</v>
      </c>
      <c r="F63" s="16" t="s">
        <v>205</v>
      </c>
      <c r="G63" s="156">
        <f>IF(F63="I",IFERROR(VLOOKUP(C63,'BG 12.2022'!B:D,3,FALSE),0),0)</f>
        <v>-3430938954.2600002</v>
      </c>
      <c r="H63" s="156">
        <f>IF(F63="I",IFERROR(VLOOKUP(C63,#REF!,2,FALSE),0),0)</f>
        <v>0</v>
      </c>
    </row>
    <row r="64" spans="1:8" ht="12" hidden="1" customHeight="1">
      <c r="A64" s="15" t="s">
        <v>217</v>
      </c>
      <c r="B64" s="15"/>
      <c r="C64" s="15">
        <v>5010202</v>
      </c>
      <c r="D64" s="18" t="s">
        <v>185</v>
      </c>
      <c r="E64" s="16" t="s">
        <v>203</v>
      </c>
      <c r="F64" s="16" t="s">
        <v>204</v>
      </c>
      <c r="G64" s="156">
        <f>IF(F64="I",IFERROR(VLOOKUP(C64,'BG 12.2022'!B:D,3,FALSE),0),0)</f>
        <v>0</v>
      </c>
      <c r="H64" s="156">
        <f>IF(F64="I",IFERROR(VLOOKUP(C64,#REF!,2,FALSE),0),0)</f>
        <v>0</v>
      </c>
    </row>
    <row r="65" spans="1:8" ht="12" customHeight="1">
      <c r="A65" s="15" t="s">
        <v>217</v>
      </c>
      <c r="B65" s="15" t="s">
        <v>40</v>
      </c>
      <c r="C65" s="15">
        <v>5010202002</v>
      </c>
      <c r="D65" s="18" t="s">
        <v>186</v>
      </c>
      <c r="E65" s="16" t="s">
        <v>203</v>
      </c>
      <c r="F65" s="16" t="s">
        <v>205</v>
      </c>
      <c r="G65" s="156">
        <f>IF(F65="I",IFERROR(VLOOKUP(C65,'BG 12.2022'!B:D,3,FALSE),0),0)</f>
        <v>-305950931</v>
      </c>
      <c r="H65" s="156">
        <f>IF(F65="I",IFERROR(VLOOKUP(C65,#REF!,2,FALSE),0),0)</f>
        <v>0</v>
      </c>
    </row>
    <row r="66" spans="1:8" ht="12" customHeight="1">
      <c r="A66" s="15" t="s">
        <v>217</v>
      </c>
      <c r="B66" s="15" t="s">
        <v>40</v>
      </c>
      <c r="C66" s="15">
        <v>5010202003</v>
      </c>
      <c r="D66" s="18" t="s">
        <v>144</v>
      </c>
      <c r="E66" s="16" t="s">
        <v>203</v>
      </c>
      <c r="F66" s="16" t="s">
        <v>205</v>
      </c>
      <c r="G66" s="156">
        <f>IF(F66="I",IFERROR(VLOOKUP(C66,'BG 12.2022'!B:D,3,FALSE),0),0)</f>
        <v>-57261456.310000002</v>
      </c>
      <c r="H66" s="156">
        <f>IF(F66="I",IFERROR(VLOOKUP(C66,#REF!,2,FALSE),0),0)</f>
        <v>0</v>
      </c>
    </row>
    <row r="67" spans="1:8" ht="12" hidden="1" customHeight="1">
      <c r="A67" s="15" t="s">
        <v>217</v>
      </c>
      <c r="B67" s="15"/>
      <c r="C67" s="15">
        <v>580</v>
      </c>
      <c r="D67" s="18" t="s">
        <v>219</v>
      </c>
      <c r="E67" s="16" t="s">
        <v>203</v>
      </c>
      <c r="F67" s="16" t="s">
        <v>204</v>
      </c>
      <c r="G67" s="156">
        <f>IF(F67="I",IFERROR(VLOOKUP(C67,'BG 12.2022'!B:D,3,FALSE),0),0)</f>
        <v>0</v>
      </c>
      <c r="H67" s="156">
        <f>IF(F67="I",IFERROR(VLOOKUP(C67,#REF!,2,FALSE),0),0)</f>
        <v>0</v>
      </c>
    </row>
    <row r="68" spans="1:8" ht="12" hidden="1" customHeight="1">
      <c r="A68" s="15" t="s">
        <v>217</v>
      </c>
      <c r="B68" s="15"/>
      <c r="C68" s="15">
        <v>58001</v>
      </c>
      <c r="D68" s="18" t="s">
        <v>219</v>
      </c>
      <c r="E68" s="16" t="s">
        <v>203</v>
      </c>
      <c r="F68" s="16" t="s">
        <v>205</v>
      </c>
      <c r="G68" s="156">
        <f>IF(F68="I",IFERROR(VLOOKUP(C68,'BG 12.2022'!B:D,3,FALSE),0),0)</f>
        <v>0</v>
      </c>
      <c r="H68" s="156">
        <f>IF(F68="I",IFERROR(VLOOKUP(C68,#REF!,2,FALSE),0),0)</f>
        <v>0</v>
      </c>
    </row>
    <row r="69" spans="1:8">
      <c r="G69" s="157"/>
      <c r="H69" s="157"/>
    </row>
    <row r="70" spans="1:8">
      <c r="F70" s="8" t="s">
        <v>23</v>
      </c>
      <c r="G70" s="158">
        <f>SUMIF(A:A,F70,G:G)</f>
        <v>680684838069</v>
      </c>
      <c r="H70" s="158">
        <f>SUMIF(B:B,#REF!,H:H)</f>
        <v>0</v>
      </c>
    </row>
    <row r="71" spans="1:8">
      <c r="F71" s="8" t="s">
        <v>27</v>
      </c>
      <c r="G71" s="158">
        <f>SUMIF(A:A,F71,G:G)</f>
        <v>-2150565036.0299997</v>
      </c>
      <c r="H71" s="158">
        <f>SUMIF(B:B,#REF!,H:H)</f>
        <v>0</v>
      </c>
    </row>
    <row r="72" spans="1:8">
      <c r="F72" s="8" t="s">
        <v>213</v>
      </c>
      <c r="G72" s="158">
        <f>SUMIF(A:A,F72,G:G)</f>
        <v>-678534273032.97009</v>
      </c>
      <c r="H72" s="158">
        <f>SUMIF(B:B,#REF!,H:H)</f>
        <v>0</v>
      </c>
    </row>
    <row r="73" spans="1:8" ht="12">
      <c r="F73" s="9" t="s">
        <v>220</v>
      </c>
      <c r="G73" s="159">
        <f>+G70+G71+G72</f>
        <v>0</v>
      </c>
      <c r="H73" s="159">
        <f>+H70-H71-H72</f>
        <v>0</v>
      </c>
    </row>
    <row r="74" spans="1:8" ht="5.25" customHeight="1">
      <c r="F74" s="9"/>
      <c r="G74" s="159"/>
      <c r="H74" s="159"/>
    </row>
    <row r="75" spans="1:8">
      <c r="F75" s="8" t="s">
        <v>214</v>
      </c>
      <c r="G75" s="158">
        <f>SUMIF(A:A,F75,G:G)</f>
        <v>22819439032.259998</v>
      </c>
      <c r="H75" s="158">
        <f>SUMIF(B:B,#REF!,H:H)</f>
        <v>0</v>
      </c>
    </row>
    <row r="76" spans="1:8">
      <c r="F76" s="8" t="s">
        <v>217</v>
      </c>
      <c r="G76" s="158">
        <f>SUMIF(A:A,F76,G:G)</f>
        <v>-4097812152.0800004</v>
      </c>
      <c r="H76" s="158">
        <f>SUMIF(B:B,#REF!,H:H)</f>
        <v>0</v>
      </c>
    </row>
    <row r="77" spans="1:8" ht="12">
      <c r="F77" s="9" t="s">
        <v>220</v>
      </c>
      <c r="G77" s="159">
        <f>+G75+G76-'BG 12.2022'!D57</f>
        <v>0</v>
      </c>
      <c r="H77" s="159">
        <f>+H75+H76</f>
        <v>0</v>
      </c>
    </row>
    <row r="84" spans="7:7">
      <c r="G84" s="19"/>
    </row>
  </sheetData>
  <autoFilter ref="A4:H68" xr:uid="{7A4BF0E0-2780-4E2B-8602-04B77CB1CE3C}">
    <filterColumn colId="6">
      <filters>
        <filter val="-1.196.932"/>
        <filter val="-1.362.827.597.716"/>
        <filter val="-1.388.051.867"/>
        <filter val="1.707.237.715"/>
        <filter val="1.904.686.269"/>
        <filter val="117.112.953"/>
        <filter val="-131.480"/>
        <filter val="-18.721.626.880"/>
        <filter val="-2.508.763"/>
        <filter val="20.995.088.322"/>
        <filter val="21.556.060.000"/>
        <filter val="-23"/>
        <filter val="-3.430.938.954"/>
        <filter val="-3.940"/>
        <filter val="-301.016.605"/>
        <filter val="-305.950.931"/>
        <filter val="38"/>
        <filter val="4"/>
        <filter val="-57.261.456"/>
        <filter val="-61.381.561"/>
        <filter val="657.224.091.800"/>
        <filter val="-699.934.676"/>
        <filter val="703.014.951.563"/>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B1:J36"/>
  <sheetViews>
    <sheetView showGridLines="0" zoomScale="90" zoomScaleNormal="90" zoomScaleSheetLayoutView="90" workbookViewId="0">
      <pane ySplit="9" topLeftCell="A10" activePane="bottomLeft" state="frozen"/>
      <selection pane="bottomLeft" activeCell="E20" sqref="E20"/>
    </sheetView>
  </sheetViews>
  <sheetFormatPr baseColWidth="10" defaultColWidth="11.44140625" defaultRowHeight="13.2"/>
  <cols>
    <col min="1" max="1" width="2.88671875" style="76" customWidth="1"/>
    <col min="2" max="2" width="27.33203125" style="76" customWidth="1"/>
    <col min="3" max="3" width="10.6640625" style="76" customWidth="1"/>
    <col min="4" max="4" width="27.33203125" style="76" customWidth="1"/>
    <col min="5" max="5" width="10.6640625" style="76" customWidth="1"/>
    <col min="6" max="6" width="27.33203125" style="76" customWidth="1"/>
    <col min="7" max="7" width="10.6640625" style="76" customWidth="1"/>
    <col min="8" max="8" width="27.33203125" style="76" customWidth="1"/>
    <col min="9" max="9" width="17.88671875" style="76" bestFit="1" customWidth="1"/>
    <col min="10" max="10" width="6.88671875" style="76" customWidth="1"/>
    <col min="11" max="16384" width="11.44140625" style="76"/>
  </cols>
  <sheetData>
    <row r="1" spans="2:10" s="77" customFormat="1">
      <c r="D1" s="78"/>
    </row>
    <row r="2" spans="2:10" s="77" customFormat="1">
      <c r="D2" s="78"/>
    </row>
    <row r="3" spans="2:10" s="77" customFormat="1">
      <c r="D3" s="78"/>
    </row>
    <row r="4" spans="2:10" s="79" customFormat="1" ht="13.8" thickBot="1">
      <c r="D4" s="80"/>
    </row>
    <row r="5" spans="2:10" ht="13.8" thickTop="1">
      <c r="B5" s="81"/>
      <c r="C5" s="82"/>
      <c r="D5" s="82"/>
      <c r="E5" s="82"/>
      <c r="F5" s="82"/>
      <c r="G5" s="74" t="s">
        <v>21</v>
      </c>
      <c r="H5" s="83"/>
      <c r="I5" s="83"/>
      <c r="J5" s="83"/>
    </row>
    <row r="6" spans="2:10" ht="13.8">
      <c r="B6" s="93" t="s">
        <v>22</v>
      </c>
      <c r="C6" s="43"/>
      <c r="D6" s="43"/>
      <c r="E6" s="43"/>
      <c r="F6" s="43"/>
      <c r="G6" s="43"/>
      <c r="H6" s="43"/>
      <c r="I6" s="43"/>
    </row>
    <row r="7" spans="2:10" ht="13.8">
      <c r="B7" s="75" t="s">
        <v>325</v>
      </c>
      <c r="C7" s="43"/>
      <c r="D7" s="43"/>
      <c r="E7" s="43"/>
      <c r="F7" s="43"/>
      <c r="G7" s="43"/>
      <c r="H7" s="43"/>
      <c r="I7" s="43"/>
    </row>
    <row r="8" spans="2:10" ht="13.8">
      <c r="B8" s="92" t="s">
        <v>226</v>
      </c>
      <c r="C8" s="43"/>
      <c r="D8" s="43"/>
      <c r="E8" s="43"/>
      <c r="F8" s="43"/>
      <c r="G8" s="43"/>
      <c r="H8" s="43"/>
      <c r="I8" s="43"/>
    </row>
    <row r="9" spans="2:10" ht="14.4" thickBot="1">
      <c r="B9" s="270" t="s">
        <v>229</v>
      </c>
      <c r="C9" s="43"/>
      <c r="D9" s="43"/>
      <c r="E9" s="43"/>
      <c r="F9" s="43"/>
      <c r="G9" s="43"/>
      <c r="H9" s="43"/>
      <c r="I9" s="43"/>
    </row>
    <row r="10" spans="2:10" ht="26.4">
      <c r="B10" s="311" t="s">
        <v>34</v>
      </c>
      <c r="C10" s="312"/>
      <c r="D10" s="313" t="s">
        <v>327</v>
      </c>
      <c r="E10" s="314" t="s">
        <v>328</v>
      </c>
      <c r="F10" s="43"/>
      <c r="G10" s="43"/>
      <c r="H10" s="43"/>
      <c r="I10" s="43"/>
    </row>
    <row r="11" spans="2:10" ht="13.8">
      <c r="B11" s="315"/>
      <c r="C11" s="316"/>
      <c r="D11" s="317"/>
      <c r="E11" s="318"/>
      <c r="F11" s="43"/>
      <c r="G11" s="43"/>
      <c r="H11" s="43"/>
      <c r="I11" s="43"/>
    </row>
    <row r="12" spans="2:10" ht="13.8">
      <c r="B12" s="319" t="s">
        <v>35</v>
      </c>
      <c r="C12" s="320" t="s">
        <v>240</v>
      </c>
      <c r="D12" s="321">
        <v>22819438990</v>
      </c>
      <c r="E12" s="322" t="s">
        <v>232</v>
      </c>
      <c r="F12" s="43"/>
      <c r="G12" s="43"/>
      <c r="H12" s="43"/>
      <c r="I12" s="43"/>
    </row>
    <row r="13" spans="2:10" ht="13.8">
      <c r="B13" s="319" t="s">
        <v>241</v>
      </c>
      <c r="C13" s="320" t="s">
        <v>242</v>
      </c>
      <c r="D13" s="321">
        <v>42</v>
      </c>
      <c r="E13" s="322" t="s">
        <v>232</v>
      </c>
      <c r="F13" s="43"/>
      <c r="G13" s="43"/>
      <c r="H13" s="43"/>
      <c r="I13" s="43"/>
    </row>
    <row r="14" spans="2:10" ht="14.4" thickBot="1">
      <c r="B14" s="319"/>
      <c r="C14" s="316"/>
      <c r="D14" s="323"/>
      <c r="E14" s="324"/>
      <c r="F14" s="43"/>
      <c r="G14" s="43"/>
      <c r="H14" s="43"/>
      <c r="I14" s="43"/>
    </row>
    <row r="15" spans="2:10" ht="14.4" thickBot="1">
      <c r="B15" s="325" t="s">
        <v>37</v>
      </c>
      <c r="C15" s="326"/>
      <c r="D15" s="327">
        <v>22819439032</v>
      </c>
      <c r="E15" s="328" t="s">
        <v>232</v>
      </c>
      <c r="F15" s="43"/>
      <c r="G15" s="43"/>
      <c r="H15" s="43"/>
      <c r="I15" s="43"/>
    </row>
    <row r="16" spans="2:10" ht="13.8">
      <c r="B16" s="329" t="s">
        <v>38</v>
      </c>
      <c r="C16" s="330"/>
      <c r="D16" s="331"/>
      <c r="E16" s="332"/>
      <c r="F16" s="43"/>
      <c r="G16" s="43"/>
      <c r="H16" s="43"/>
      <c r="I16" s="43"/>
    </row>
    <row r="17" spans="2:9" ht="13.8">
      <c r="B17" s="378"/>
      <c r="C17" s="379"/>
      <c r="D17" s="380"/>
      <c r="E17" s="380"/>
      <c r="F17" s="43"/>
      <c r="G17" s="43"/>
      <c r="H17" s="43"/>
      <c r="I17" s="43"/>
    </row>
    <row r="18" spans="2:9" ht="13.8">
      <c r="B18" s="378"/>
      <c r="C18" s="379"/>
      <c r="D18" s="380"/>
      <c r="E18" s="380"/>
      <c r="F18" s="43"/>
      <c r="G18" s="43"/>
      <c r="H18" s="43"/>
      <c r="I18" s="43"/>
    </row>
    <row r="19" spans="2:9" ht="13.8">
      <c r="B19" s="319" t="s">
        <v>243</v>
      </c>
      <c r="C19" s="320" t="s">
        <v>244</v>
      </c>
      <c r="D19" s="321">
        <v>303529308</v>
      </c>
      <c r="E19" s="322" t="s">
        <v>245</v>
      </c>
      <c r="F19" s="43"/>
      <c r="G19" s="43"/>
      <c r="H19" s="43"/>
      <c r="I19" s="43"/>
    </row>
    <row r="20" spans="2:9" ht="13.8">
      <c r="B20" s="319" t="s">
        <v>246</v>
      </c>
      <c r="C20" s="320" t="s">
        <v>247</v>
      </c>
      <c r="D20" s="321">
        <v>3430938954</v>
      </c>
      <c r="E20" s="322" t="s">
        <v>232</v>
      </c>
      <c r="F20" s="43"/>
      <c r="G20" s="43"/>
      <c r="H20" s="43"/>
      <c r="I20" s="43"/>
    </row>
    <row r="21" spans="2:9" ht="13.8">
      <c r="B21" s="319" t="s">
        <v>248</v>
      </c>
      <c r="C21" s="320" t="s">
        <v>249</v>
      </c>
      <c r="D21" s="321">
        <v>363343890</v>
      </c>
      <c r="E21" s="322" t="s">
        <v>232</v>
      </c>
      <c r="F21" s="43"/>
      <c r="G21" s="43"/>
      <c r="H21" s="43"/>
      <c r="I21" s="43"/>
    </row>
    <row r="22" spans="2:9" ht="14.4" thickBot="1">
      <c r="B22" s="319"/>
      <c r="C22" s="316"/>
      <c r="D22" s="321"/>
      <c r="E22" s="322"/>
      <c r="F22" s="43"/>
      <c r="G22" s="43"/>
      <c r="H22" s="43"/>
      <c r="I22" s="43"/>
    </row>
    <row r="23" spans="2:9" ht="14.4" thickBot="1">
      <c r="B23" s="325" t="s">
        <v>41</v>
      </c>
      <c r="C23" s="333"/>
      <c r="D23" s="327">
        <v>4097812152</v>
      </c>
      <c r="E23" s="328" t="s">
        <v>232</v>
      </c>
      <c r="F23" s="43"/>
      <c r="G23" s="43"/>
      <c r="H23" s="43"/>
      <c r="I23" s="43"/>
    </row>
    <row r="24" spans="2:9" ht="14.4" thickBot="1">
      <c r="B24" s="334" t="s">
        <v>42</v>
      </c>
      <c r="C24" s="335"/>
      <c r="D24" s="336">
        <v>18721626880</v>
      </c>
      <c r="E24" s="337" t="s">
        <v>232</v>
      </c>
      <c r="F24" s="43"/>
      <c r="G24" s="43"/>
      <c r="H24" s="43"/>
      <c r="I24" s="43"/>
    </row>
    <row r="25" spans="2:9" ht="13.8">
      <c r="B25" s="107"/>
      <c r="C25" s="107"/>
      <c r="D25" s="107"/>
      <c r="E25" s="107"/>
      <c r="F25" s="43"/>
      <c r="G25" s="43"/>
      <c r="H25" s="43"/>
      <c r="I25" s="43"/>
    </row>
    <row r="26" spans="2:9" ht="13.8">
      <c r="B26" s="92" t="s">
        <v>50</v>
      </c>
      <c r="C26" s="43"/>
      <c r="D26" s="43"/>
      <c r="E26" s="43"/>
      <c r="F26" s="43"/>
      <c r="G26" s="43"/>
      <c r="H26" s="43"/>
      <c r="I26" s="43"/>
    </row>
    <row r="27" spans="2:9" ht="13.8">
      <c r="C27" s="43"/>
      <c r="D27" s="43"/>
      <c r="E27" s="43"/>
      <c r="F27" s="43"/>
      <c r="G27" s="43"/>
      <c r="H27" s="43"/>
      <c r="I27" s="43"/>
    </row>
    <row r="28" spans="2:9" ht="13.8">
      <c r="B28" s="92"/>
      <c r="C28" s="43"/>
      <c r="D28" s="43"/>
      <c r="E28" s="43"/>
      <c r="F28" s="43"/>
      <c r="G28" s="43"/>
      <c r="H28" s="43"/>
      <c r="I28" s="43"/>
    </row>
    <row r="29" spans="2:9" ht="13.8">
      <c r="C29" s="43"/>
      <c r="D29" s="43"/>
      <c r="E29" s="43"/>
      <c r="F29" s="43"/>
      <c r="G29" s="43"/>
      <c r="H29" s="43"/>
    </row>
    <row r="30" spans="2:9">
      <c r="B30" s="105"/>
      <c r="C30" s="105"/>
      <c r="D30" s="105"/>
      <c r="E30" s="105"/>
      <c r="F30" s="105"/>
      <c r="G30" s="105"/>
      <c r="H30" s="105"/>
      <c r="I30" s="105"/>
    </row>
    <row r="36" spans="2:5" ht="44.4" customHeight="1">
      <c r="B36" s="374" t="s">
        <v>326</v>
      </c>
      <c r="C36" s="375"/>
      <c r="D36" s="375"/>
      <c r="E36" s="376"/>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5">
    <mergeCell ref="B36:E36"/>
    <mergeCell ref="B17:B18"/>
    <mergeCell ref="C17:C18"/>
    <mergeCell ref="D17:D18"/>
    <mergeCell ref="E17:E18"/>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B1:I44"/>
  <sheetViews>
    <sheetView showGridLines="0" topLeftCell="A6" zoomScale="90" zoomScaleNormal="90" zoomScaleSheetLayoutView="90" workbookViewId="0">
      <selection activeCell="F28" sqref="F28"/>
    </sheetView>
  </sheetViews>
  <sheetFormatPr baseColWidth="10" defaultColWidth="11.44140625" defaultRowHeight="13.2"/>
  <cols>
    <col min="1" max="1" width="3" style="1" customWidth="1"/>
    <col min="2" max="2" width="52.5546875" style="72" customWidth="1"/>
    <col min="3" max="3" width="17" style="72" bestFit="1" customWidth="1"/>
    <col min="4" max="4" width="10.44140625" style="72" customWidth="1"/>
    <col min="5" max="5" width="21.6640625" style="72" customWidth="1"/>
    <col min="6" max="6" width="21.33203125" style="97" customWidth="1"/>
    <col min="7" max="7" width="3" style="1" customWidth="1"/>
    <col min="8" max="8" width="11.109375" style="1" bestFit="1" customWidth="1"/>
    <col min="9" max="9" width="20" style="1" bestFit="1" customWidth="1"/>
    <col min="10" max="10" width="19.109375" style="1" bestFit="1" customWidth="1"/>
    <col min="11" max="11" width="16.21875" style="1" bestFit="1" customWidth="1"/>
    <col min="12" max="16384" width="11.44140625" style="1"/>
  </cols>
  <sheetData>
    <row r="1" spans="2:9" s="77" customFormat="1">
      <c r="D1" s="78"/>
    </row>
    <row r="2" spans="2:9" s="77" customFormat="1">
      <c r="D2" s="78"/>
    </row>
    <row r="3" spans="2:9" s="77" customFormat="1">
      <c r="D3" s="78"/>
    </row>
    <row r="4" spans="2:9" s="79" customFormat="1" ht="13.8" thickBot="1">
      <c r="D4" s="80"/>
    </row>
    <row r="5" spans="2:9" ht="14.4" thickTop="1">
      <c r="B5" s="93" t="s">
        <v>22</v>
      </c>
      <c r="C5" s="43"/>
      <c r="D5" s="43"/>
      <c r="E5" s="43"/>
      <c r="F5" s="43"/>
      <c r="G5" s="43"/>
      <c r="H5" s="43"/>
      <c r="I5" s="43"/>
    </row>
    <row r="6" spans="2:9" ht="13.8">
      <c r="B6" s="93" t="s">
        <v>250</v>
      </c>
      <c r="C6" s="43"/>
      <c r="D6" s="43"/>
      <c r="E6" s="43"/>
      <c r="F6" s="43"/>
      <c r="G6" s="43"/>
      <c r="H6" s="43"/>
      <c r="I6" s="43"/>
    </row>
    <row r="7" spans="2:9" ht="13.8">
      <c r="B7" s="92" t="s">
        <v>226</v>
      </c>
      <c r="C7" s="43"/>
      <c r="D7" s="43"/>
      <c r="E7" s="43"/>
      <c r="F7" s="43"/>
      <c r="G7" s="43"/>
      <c r="H7" s="43"/>
      <c r="I7" s="43"/>
    </row>
    <row r="8" spans="2:9" ht="13.8">
      <c r="B8" s="270" t="s">
        <v>229</v>
      </c>
      <c r="C8" s="43"/>
      <c r="D8" s="43"/>
      <c r="E8" s="43"/>
      <c r="F8" s="43"/>
      <c r="G8" s="43"/>
      <c r="H8" s="43"/>
      <c r="I8" s="43"/>
    </row>
    <row r="9" spans="2:9" ht="14.4" thickBot="1">
      <c r="B9" s="76"/>
      <c r="C9" s="43"/>
      <c r="D9" s="43"/>
      <c r="E9" s="43"/>
      <c r="F9" s="43"/>
      <c r="G9" s="43"/>
      <c r="H9" s="43"/>
      <c r="I9" s="43"/>
    </row>
    <row r="10" spans="2:9" ht="24">
      <c r="B10" s="285"/>
      <c r="C10" s="286"/>
      <c r="D10" s="286"/>
      <c r="E10" s="287" t="s">
        <v>327</v>
      </c>
      <c r="F10" s="288" t="s">
        <v>328</v>
      </c>
      <c r="G10" s="43"/>
      <c r="H10" s="43"/>
      <c r="I10" s="43"/>
    </row>
    <row r="11" spans="2:9" ht="13.8">
      <c r="B11" s="381"/>
      <c r="C11" s="382"/>
      <c r="D11" s="383"/>
      <c r="E11" s="289"/>
      <c r="F11" s="289"/>
      <c r="G11" s="43"/>
      <c r="H11" s="43"/>
      <c r="I11" s="43"/>
    </row>
    <row r="12" spans="2:9" ht="13.8">
      <c r="B12" s="290" t="s">
        <v>43</v>
      </c>
      <c r="C12" s="291"/>
      <c r="D12" s="291"/>
      <c r="E12" s="292"/>
      <c r="F12" s="293"/>
      <c r="G12" s="43"/>
      <c r="H12" s="43"/>
      <c r="I12" s="43"/>
    </row>
    <row r="13" spans="2:9" ht="13.8">
      <c r="B13" s="294"/>
      <c r="C13" s="291"/>
      <c r="D13" s="291"/>
      <c r="E13" s="292"/>
      <c r="F13" s="293"/>
      <c r="G13" s="43"/>
      <c r="H13" s="43"/>
      <c r="I13" s="43"/>
    </row>
    <row r="14" spans="2:9" ht="13.8">
      <c r="B14" s="381" t="s">
        <v>44</v>
      </c>
      <c r="C14" s="382"/>
      <c r="D14" s="383"/>
      <c r="E14" s="293"/>
      <c r="F14" s="293"/>
      <c r="G14" s="43"/>
      <c r="H14" s="43"/>
      <c r="I14" s="43"/>
    </row>
    <row r="15" spans="2:9" ht="13.8">
      <c r="B15" s="294" t="s">
        <v>251</v>
      </c>
      <c r="C15" s="295"/>
      <c r="D15" s="295"/>
      <c r="E15" s="296">
        <v>-661964437536</v>
      </c>
      <c r="F15" s="297" t="s">
        <v>232</v>
      </c>
      <c r="G15" s="43"/>
      <c r="H15" s="43"/>
      <c r="I15" s="43"/>
    </row>
    <row r="16" spans="2:9" ht="13.8">
      <c r="B16" s="298" t="s">
        <v>45</v>
      </c>
      <c r="C16" s="295"/>
      <c r="D16" s="295"/>
      <c r="E16" s="296">
        <v>2731004278</v>
      </c>
      <c r="F16" s="297" t="s">
        <v>232</v>
      </c>
      <c r="G16" s="43"/>
      <c r="H16" s="43"/>
      <c r="I16" s="43"/>
    </row>
    <row r="17" spans="2:9" ht="14.4" thickBot="1">
      <c r="B17" s="298" t="s">
        <v>46</v>
      </c>
      <c r="C17" s="295"/>
      <c r="D17" s="295"/>
      <c r="E17" s="299">
        <v>-62578493</v>
      </c>
      <c r="F17" s="300" t="s">
        <v>232</v>
      </c>
      <c r="G17" s="43"/>
      <c r="H17" s="43"/>
      <c r="I17" s="43"/>
    </row>
    <row r="18" spans="2:9" ht="13.8">
      <c r="B18" s="298"/>
      <c r="C18" s="291"/>
      <c r="D18" s="291"/>
      <c r="E18" s="296"/>
      <c r="F18" s="297"/>
      <c r="G18" s="43"/>
      <c r="H18" s="43"/>
      <c r="I18" s="43"/>
    </row>
    <row r="19" spans="2:9" ht="13.8">
      <c r="B19" s="381" t="s">
        <v>252</v>
      </c>
      <c r="C19" s="382"/>
      <c r="D19" s="383"/>
      <c r="E19" s="301">
        <v>-659296011751</v>
      </c>
      <c r="F19" s="302" t="s">
        <v>232</v>
      </c>
      <c r="G19" s="43"/>
      <c r="H19" s="43"/>
      <c r="I19" s="43"/>
    </row>
    <row r="20" spans="2:9" ht="13.8">
      <c r="B20" s="294"/>
      <c r="C20" s="291"/>
      <c r="D20" s="295"/>
      <c r="E20" s="296"/>
      <c r="F20" s="297"/>
      <c r="G20" s="43"/>
      <c r="H20" s="43"/>
      <c r="I20" s="43"/>
    </row>
    <row r="21" spans="2:9" ht="13.8">
      <c r="B21" s="290" t="s">
        <v>47</v>
      </c>
      <c r="C21" s="295"/>
      <c r="D21" s="295"/>
      <c r="E21" s="296"/>
      <c r="F21" s="297"/>
      <c r="G21" s="43"/>
      <c r="H21" s="43"/>
      <c r="I21" s="43"/>
    </row>
    <row r="22" spans="2:9" ht="13.8">
      <c r="B22" s="303"/>
      <c r="C22" s="295"/>
      <c r="D22" s="295"/>
      <c r="E22" s="296"/>
      <c r="F22" s="297"/>
      <c r="G22" s="43"/>
      <c r="H22" s="43"/>
      <c r="I22" s="43"/>
    </row>
    <row r="23" spans="2:9" ht="13.8">
      <c r="B23" s="384" t="s">
        <v>48</v>
      </c>
      <c r="C23" s="385"/>
      <c r="D23" s="386"/>
      <c r="E23" s="304">
        <v>-701626899696</v>
      </c>
      <c r="F23" s="297" t="s">
        <v>232</v>
      </c>
      <c r="G23" s="43"/>
      <c r="H23" s="43"/>
      <c r="I23" s="43"/>
    </row>
    <row r="24" spans="2:9" ht="14.4" thickBot="1">
      <c r="B24" s="294" t="s">
        <v>49</v>
      </c>
      <c r="C24" s="291"/>
      <c r="D24" s="291"/>
      <c r="E24" s="299">
        <v>1362827597716</v>
      </c>
      <c r="F24" s="300" t="s">
        <v>232</v>
      </c>
      <c r="G24" s="43"/>
      <c r="H24" s="43"/>
      <c r="I24" s="43"/>
    </row>
    <row r="25" spans="2:9" ht="13.8">
      <c r="B25" s="294"/>
      <c r="C25" s="291"/>
      <c r="D25" s="295"/>
      <c r="E25" s="296"/>
      <c r="F25" s="297"/>
      <c r="G25" s="43"/>
      <c r="H25" s="43"/>
      <c r="I25" s="43"/>
    </row>
    <row r="26" spans="2:9" ht="13.8">
      <c r="B26" s="381" t="s">
        <v>253</v>
      </c>
      <c r="C26" s="382"/>
      <c r="D26" s="383"/>
      <c r="E26" s="301">
        <v>661200698020</v>
      </c>
      <c r="F26" s="302" t="s">
        <v>232</v>
      </c>
      <c r="G26" s="43"/>
      <c r="H26" s="43"/>
      <c r="I26" s="43"/>
    </row>
    <row r="27" spans="2:9" ht="14.4" thickBot="1">
      <c r="B27" s="303" t="s">
        <v>254</v>
      </c>
      <c r="C27" s="295"/>
      <c r="D27" s="295"/>
      <c r="E27" s="305" t="s">
        <v>232</v>
      </c>
      <c r="F27" s="306" t="s">
        <v>232</v>
      </c>
      <c r="G27" s="43"/>
      <c r="H27" s="43"/>
      <c r="I27" s="43"/>
    </row>
    <row r="28" spans="2:9" ht="14.4" thickBot="1">
      <c r="B28" s="307" t="s">
        <v>255</v>
      </c>
      <c r="C28" s="308"/>
      <c r="D28" s="308"/>
      <c r="E28" s="309">
        <v>1904686269</v>
      </c>
      <c r="F28" s="310" t="s">
        <v>232</v>
      </c>
      <c r="G28" s="43"/>
      <c r="H28" s="43"/>
      <c r="I28" s="43"/>
    </row>
    <row r="29" spans="2:9" ht="13.8">
      <c r="B29" s="76"/>
      <c r="C29" s="43"/>
      <c r="D29" s="43"/>
      <c r="E29" s="43"/>
      <c r="F29" s="43"/>
      <c r="G29" s="43"/>
      <c r="H29" s="43"/>
      <c r="I29" s="43"/>
    </row>
    <row r="30" spans="2:9" ht="13.8">
      <c r="B30" s="92" t="s">
        <v>50</v>
      </c>
      <c r="C30" s="43"/>
      <c r="D30" s="43"/>
      <c r="E30" s="43"/>
      <c r="F30" s="43"/>
      <c r="G30" s="43"/>
      <c r="H30" s="43"/>
      <c r="I30" s="43"/>
    </row>
    <row r="31" spans="2:9" ht="13.8">
      <c r="B31" s="76"/>
      <c r="C31" s="43"/>
      <c r="D31" s="43"/>
      <c r="E31" s="43"/>
      <c r="F31" s="43"/>
      <c r="G31" s="43"/>
      <c r="H31" s="43"/>
      <c r="I31" s="43"/>
    </row>
    <row r="32" spans="2:9" ht="13.8">
      <c r="B32" s="76"/>
      <c r="C32" s="43"/>
      <c r="D32" s="43"/>
      <c r="E32" s="43"/>
      <c r="F32" s="43"/>
      <c r="G32" s="43"/>
      <c r="H32" s="43"/>
      <c r="I32" s="43"/>
    </row>
    <row r="33" spans="2:9" ht="13.8">
      <c r="B33" s="93"/>
      <c r="C33" s="43"/>
      <c r="D33" s="43"/>
      <c r="E33" s="43"/>
      <c r="F33" s="43"/>
      <c r="G33" s="43"/>
      <c r="H33" s="43"/>
      <c r="I33" s="43"/>
    </row>
    <row r="34" spans="2:9" ht="13.8">
      <c r="B34" s="93"/>
      <c r="C34" s="43"/>
      <c r="D34" s="43"/>
      <c r="E34" s="43"/>
      <c r="F34" s="43"/>
      <c r="G34" s="43"/>
      <c r="H34" s="43"/>
      <c r="I34" s="43"/>
    </row>
    <row r="44" spans="2:9" ht="30.6" customHeight="1">
      <c r="B44" s="374" t="s">
        <v>326</v>
      </c>
      <c r="C44" s="375"/>
      <c r="D44" s="375"/>
      <c r="E44" s="37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6">
    <mergeCell ref="B44:E44"/>
    <mergeCell ref="B11:D11"/>
    <mergeCell ref="B14:D14"/>
    <mergeCell ref="B19:D19"/>
    <mergeCell ref="B23:D23"/>
    <mergeCell ref="B26:D26"/>
  </mergeCells>
  <pageMargins left="0.7" right="0.7" top="0.75" bottom="0.75" header="0.3" footer="0.3"/>
  <pageSetup paperSize="9" scale="7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51"/>
  <sheetViews>
    <sheetView showGridLines="0" zoomScaleNormal="100" workbookViewId="0">
      <pane xSplit="6" ySplit="3" topLeftCell="H31" activePane="bottomRight" state="frozen"/>
      <selection pane="topRight" activeCell="G38" sqref="G38"/>
      <selection pane="bottomLeft" activeCell="G38" sqref="G38"/>
      <selection pane="bottomRight" activeCell="H43" sqref="H43"/>
    </sheetView>
  </sheetViews>
  <sheetFormatPr baseColWidth="10" defaultColWidth="9.109375" defaultRowHeight="15" customHeight="1"/>
  <cols>
    <col min="1" max="1" width="53.33203125" style="12" bestFit="1" customWidth="1"/>
    <col min="2" max="2" width="15.6640625" style="29" bestFit="1" customWidth="1"/>
    <col min="3" max="4" width="14.109375" style="12" bestFit="1" customWidth="1"/>
    <col min="5" max="5" width="13.44140625" style="12" customWidth="1"/>
    <col min="6" max="6" width="15.6640625" style="30" bestFit="1" customWidth="1"/>
    <col min="7" max="13" width="15" style="29" customWidth="1"/>
    <col min="14" max="14" width="7" style="12" customWidth="1"/>
    <col min="15" max="248" width="9.109375" style="12"/>
    <col min="249" max="249" width="33.6640625" style="12" customWidth="1"/>
    <col min="250" max="250" width="16" style="12" customWidth="1"/>
    <col min="251" max="252" width="15" style="12" bestFit="1" customWidth="1"/>
    <col min="253" max="253" width="16.5546875" style="12" bestFit="1" customWidth="1"/>
    <col min="254" max="254" width="12.5546875" style="12" customWidth="1"/>
    <col min="255" max="255" width="17.5546875" style="12" bestFit="1" customWidth="1"/>
    <col min="256" max="257" width="18.109375" style="12" bestFit="1" customWidth="1"/>
    <col min="258" max="258" width="12.88671875" style="12" bestFit="1" customWidth="1"/>
    <col min="259" max="260" width="16.5546875" style="12" bestFit="1" customWidth="1"/>
    <col min="261" max="262" width="13.109375" style="12" bestFit="1" customWidth="1"/>
    <col min="263" max="263" width="15.5546875" style="12" bestFit="1" customWidth="1"/>
    <col min="264" max="264" width="13.6640625" style="12" bestFit="1" customWidth="1"/>
    <col min="265" max="267" width="12.33203125" style="12" bestFit="1" customWidth="1"/>
    <col min="268" max="268" width="17.5546875" style="12" bestFit="1" customWidth="1"/>
    <col min="269" max="269" width="12.33203125" style="12" bestFit="1" customWidth="1"/>
    <col min="270" max="270" width="13.44140625" style="12" bestFit="1" customWidth="1"/>
    <col min="271" max="504" width="9.109375" style="12"/>
    <col min="505" max="505" width="33.6640625" style="12" customWidth="1"/>
    <col min="506" max="506" width="16" style="12" customWidth="1"/>
    <col min="507" max="508" width="15" style="12" bestFit="1" customWidth="1"/>
    <col min="509" max="509" width="16.5546875" style="12" bestFit="1" customWidth="1"/>
    <col min="510" max="510" width="12.5546875" style="12" customWidth="1"/>
    <col min="511" max="511" width="17.5546875" style="12" bestFit="1" customWidth="1"/>
    <col min="512" max="513" width="18.109375" style="12" bestFit="1" customWidth="1"/>
    <col min="514" max="514" width="12.88671875" style="12" bestFit="1" customWidth="1"/>
    <col min="515" max="516" width="16.5546875" style="12" bestFit="1" customWidth="1"/>
    <col min="517" max="518" width="13.109375" style="12" bestFit="1" customWidth="1"/>
    <col min="519" max="519" width="15.5546875" style="12" bestFit="1" customWidth="1"/>
    <col min="520" max="520" width="13.6640625" style="12" bestFit="1" customWidth="1"/>
    <col min="521" max="523" width="12.33203125" style="12" bestFit="1" customWidth="1"/>
    <col min="524" max="524" width="17.5546875" style="12" bestFit="1" customWidth="1"/>
    <col min="525" max="525" width="12.33203125" style="12" bestFit="1" customWidth="1"/>
    <col min="526" max="526" width="13.44140625" style="12" bestFit="1" customWidth="1"/>
    <col min="527" max="760" width="9.109375" style="12"/>
    <col min="761" max="761" width="33.6640625" style="12" customWidth="1"/>
    <col min="762" max="762" width="16" style="12" customWidth="1"/>
    <col min="763" max="764" width="15" style="12" bestFit="1" customWidth="1"/>
    <col min="765" max="765" width="16.5546875" style="12" bestFit="1" customWidth="1"/>
    <col min="766" max="766" width="12.5546875" style="12" customWidth="1"/>
    <col min="767" max="767" width="17.5546875" style="12" bestFit="1" customWidth="1"/>
    <col min="768" max="769" width="18.109375" style="12" bestFit="1" customWidth="1"/>
    <col min="770" max="770" width="12.88671875" style="12" bestFit="1" customWidth="1"/>
    <col min="771" max="772" width="16.5546875" style="12" bestFit="1" customWidth="1"/>
    <col min="773" max="774" width="13.109375" style="12" bestFit="1" customWidth="1"/>
    <col min="775" max="775" width="15.5546875" style="12" bestFit="1" customWidth="1"/>
    <col min="776" max="776" width="13.6640625" style="12" bestFit="1" customWidth="1"/>
    <col min="777" max="779" width="12.33203125" style="12" bestFit="1" customWidth="1"/>
    <col min="780" max="780" width="17.5546875" style="12" bestFit="1" customWidth="1"/>
    <col min="781" max="781" width="12.33203125" style="12" bestFit="1" customWidth="1"/>
    <col min="782" max="782" width="13.44140625" style="12" bestFit="1" customWidth="1"/>
    <col min="783" max="1016" width="9.109375" style="12"/>
    <col min="1017" max="1017" width="33.6640625" style="12" customWidth="1"/>
    <col min="1018" max="1018" width="16" style="12" customWidth="1"/>
    <col min="1019" max="1020" width="15" style="12" bestFit="1" customWidth="1"/>
    <col min="1021" max="1021" width="16.5546875" style="12" bestFit="1" customWidth="1"/>
    <col min="1022" max="1022" width="12.5546875" style="12" customWidth="1"/>
    <col min="1023" max="1023" width="17.5546875" style="12" bestFit="1" customWidth="1"/>
    <col min="1024" max="1025" width="18.109375" style="12" bestFit="1" customWidth="1"/>
    <col min="1026" max="1026" width="12.88671875" style="12" bestFit="1" customWidth="1"/>
    <col min="1027" max="1028" width="16.5546875" style="12" bestFit="1" customWidth="1"/>
    <col min="1029" max="1030" width="13.109375" style="12" bestFit="1" customWidth="1"/>
    <col min="1031" max="1031" width="15.5546875" style="12" bestFit="1" customWidth="1"/>
    <col min="1032" max="1032" width="13.6640625" style="12" bestFit="1" customWidth="1"/>
    <col min="1033" max="1035" width="12.33203125" style="12" bestFit="1" customWidth="1"/>
    <col min="1036" max="1036" width="17.5546875" style="12" bestFit="1" customWidth="1"/>
    <col min="1037" max="1037" width="12.33203125" style="12" bestFit="1" customWidth="1"/>
    <col min="1038" max="1038" width="13.44140625" style="12" bestFit="1" customWidth="1"/>
    <col min="1039" max="1272" width="9.109375" style="12"/>
    <col min="1273" max="1273" width="33.6640625" style="12" customWidth="1"/>
    <col min="1274" max="1274" width="16" style="12" customWidth="1"/>
    <col min="1275" max="1276" width="15" style="12" bestFit="1" customWidth="1"/>
    <col min="1277" max="1277" width="16.5546875" style="12" bestFit="1" customWidth="1"/>
    <col min="1278" max="1278" width="12.5546875" style="12" customWidth="1"/>
    <col min="1279" max="1279" width="17.5546875" style="12" bestFit="1" customWidth="1"/>
    <col min="1280" max="1281" width="18.109375" style="12" bestFit="1" customWidth="1"/>
    <col min="1282" max="1282" width="12.88671875" style="12" bestFit="1" customWidth="1"/>
    <col min="1283" max="1284" width="16.5546875" style="12" bestFit="1" customWidth="1"/>
    <col min="1285" max="1286" width="13.109375" style="12" bestFit="1" customWidth="1"/>
    <col min="1287" max="1287" width="15.5546875" style="12" bestFit="1" customWidth="1"/>
    <col min="1288" max="1288" width="13.6640625" style="12" bestFit="1" customWidth="1"/>
    <col min="1289" max="1291" width="12.33203125" style="12" bestFit="1" customWidth="1"/>
    <col min="1292" max="1292" width="17.5546875" style="12" bestFit="1" customWidth="1"/>
    <col min="1293" max="1293" width="12.33203125" style="12" bestFit="1" customWidth="1"/>
    <col min="1294" max="1294" width="13.44140625" style="12" bestFit="1" customWidth="1"/>
    <col min="1295" max="1528" width="9.109375" style="12"/>
    <col min="1529" max="1529" width="33.6640625" style="12" customWidth="1"/>
    <col min="1530" max="1530" width="16" style="12" customWidth="1"/>
    <col min="1531" max="1532" width="15" style="12" bestFit="1" customWidth="1"/>
    <col min="1533" max="1533" width="16.5546875" style="12" bestFit="1" customWidth="1"/>
    <col min="1534" max="1534" width="12.5546875" style="12" customWidth="1"/>
    <col min="1535" max="1535" width="17.5546875" style="12" bestFit="1" customWidth="1"/>
    <col min="1536" max="1537" width="18.109375" style="12" bestFit="1" customWidth="1"/>
    <col min="1538" max="1538" width="12.88671875" style="12" bestFit="1" customWidth="1"/>
    <col min="1539" max="1540" width="16.5546875" style="12" bestFit="1" customWidth="1"/>
    <col min="1541" max="1542" width="13.109375" style="12" bestFit="1" customWidth="1"/>
    <col min="1543" max="1543" width="15.5546875" style="12" bestFit="1" customWidth="1"/>
    <col min="1544" max="1544" width="13.6640625" style="12" bestFit="1" customWidth="1"/>
    <col min="1545" max="1547" width="12.33203125" style="12" bestFit="1" customWidth="1"/>
    <col min="1548" max="1548" width="17.5546875" style="12" bestFit="1" customWidth="1"/>
    <col min="1549" max="1549" width="12.33203125" style="12" bestFit="1" customWidth="1"/>
    <col min="1550" max="1550" width="13.44140625" style="12" bestFit="1" customWidth="1"/>
    <col min="1551" max="1784" width="9.109375" style="12"/>
    <col min="1785" max="1785" width="33.6640625" style="12" customWidth="1"/>
    <col min="1786" max="1786" width="16" style="12" customWidth="1"/>
    <col min="1787" max="1788" width="15" style="12" bestFit="1" customWidth="1"/>
    <col min="1789" max="1789" width="16.5546875" style="12" bestFit="1" customWidth="1"/>
    <col min="1790" max="1790" width="12.5546875" style="12" customWidth="1"/>
    <col min="1791" max="1791" width="17.5546875" style="12" bestFit="1" customWidth="1"/>
    <col min="1792" max="1793" width="18.109375" style="12" bestFit="1" customWidth="1"/>
    <col min="1794" max="1794" width="12.88671875" style="12" bestFit="1" customWidth="1"/>
    <col min="1795" max="1796" width="16.5546875" style="12" bestFit="1" customWidth="1"/>
    <col min="1797" max="1798" width="13.109375" style="12" bestFit="1" customWidth="1"/>
    <col min="1799" max="1799" width="15.5546875" style="12" bestFit="1" customWidth="1"/>
    <col min="1800" max="1800" width="13.6640625" style="12" bestFit="1" customWidth="1"/>
    <col min="1801" max="1803" width="12.33203125" style="12" bestFit="1" customWidth="1"/>
    <col min="1804" max="1804" width="17.5546875" style="12" bestFit="1" customWidth="1"/>
    <col min="1805" max="1805" width="12.33203125" style="12" bestFit="1" customWidth="1"/>
    <col min="1806" max="1806" width="13.44140625" style="12" bestFit="1" customWidth="1"/>
    <col min="1807" max="2040" width="9.109375" style="12"/>
    <col min="2041" max="2041" width="33.6640625" style="12" customWidth="1"/>
    <col min="2042" max="2042" width="16" style="12" customWidth="1"/>
    <col min="2043" max="2044" width="15" style="12" bestFit="1" customWidth="1"/>
    <col min="2045" max="2045" width="16.5546875" style="12" bestFit="1" customWidth="1"/>
    <col min="2046" max="2046" width="12.5546875" style="12" customWidth="1"/>
    <col min="2047" max="2047" width="17.5546875" style="12" bestFit="1" customWidth="1"/>
    <col min="2048" max="2049" width="18.109375" style="12" bestFit="1" customWidth="1"/>
    <col min="2050" max="2050" width="12.88671875" style="12" bestFit="1" customWidth="1"/>
    <col min="2051" max="2052" width="16.5546875" style="12" bestFit="1" customWidth="1"/>
    <col min="2053" max="2054" width="13.109375" style="12" bestFit="1" customWidth="1"/>
    <col min="2055" max="2055" width="15.5546875" style="12" bestFit="1" customWidth="1"/>
    <col min="2056" max="2056" width="13.6640625" style="12" bestFit="1" customWidth="1"/>
    <col min="2057" max="2059" width="12.33203125" style="12" bestFit="1" customWidth="1"/>
    <col min="2060" max="2060" width="17.5546875" style="12" bestFit="1" customWidth="1"/>
    <col min="2061" max="2061" width="12.33203125" style="12" bestFit="1" customWidth="1"/>
    <col min="2062" max="2062" width="13.44140625" style="12" bestFit="1" customWidth="1"/>
    <col min="2063" max="2296" width="9.109375" style="12"/>
    <col min="2297" max="2297" width="33.6640625" style="12" customWidth="1"/>
    <col min="2298" max="2298" width="16" style="12" customWidth="1"/>
    <col min="2299" max="2300" width="15" style="12" bestFit="1" customWidth="1"/>
    <col min="2301" max="2301" width="16.5546875" style="12" bestFit="1" customWidth="1"/>
    <col min="2302" max="2302" width="12.5546875" style="12" customWidth="1"/>
    <col min="2303" max="2303" width="17.5546875" style="12" bestFit="1" customWidth="1"/>
    <col min="2304" max="2305" width="18.109375" style="12" bestFit="1" customWidth="1"/>
    <col min="2306" max="2306" width="12.88671875" style="12" bestFit="1" customWidth="1"/>
    <col min="2307" max="2308" width="16.5546875" style="12" bestFit="1" customWidth="1"/>
    <col min="2309" max="2310" width="13.109375" style="12" bestFit="1" customWidth="1"/>
    <col min="2311" max="2311" width="15.5546875" style="12" bestFit="1" customWidth="1"/>
    <col min="2312" max="2312" width="13.6640625" style="12" bestFit="1" customWidth="1"/>
    <col min="2313" max="2315" width="12.33203125" style="12" bestFit="1" customWidth="1"/>
    <col min="2316" max="2316" width="17.5546875" style="12" bestFit="1" customWidth="1"/>
    <col min="2317" max="2317" width="12.33203125" style="12" bestFit="1" customWidth="1"/>
    <col min="2318" max="2318" width="13.44140625" style="12" bestFit="1" customWidth="1"/>
    <col min="2319" max="2552" width="9.109375" style="12"/>
    <col min="2553" max="2553" width="33.6640625" style="12" customWidth="1"/>
    <col min="2554" max="2554" width="16" style="12" customWidth="1"/>
    <col min="2555" max="2556" width="15" style="12" bestFit="1" customWidth="1"/>
    <col min="2557" max="2557" width="16.5546875" style="12" bestFit="1" customWidth="1"/>
    <col min="2558" max="2558" width="12.5546875" style="12" customWidth="1"/>
    <col min="2559" max="2559" width="17.5546875" style="12" bestFit="1" customWidth="1"/>
    <col min="2560" max="2561" width="18.109375" style="12" bestFit="1" customWidth="1"/>
    <col min="2562" max="2562" width="12.88671875" style="12" bestFit="1" customWidth="1"/>
    <col min="2563" max="2564" width="16.5546875" style="12" bestFit="1" customWidth="1"/>
    <col min="2565" max="2566" width="13.109375" style="12" bestFit="1" customWidth="1"/>
    <col min="2567" max="2567" width="15.5546875" style="12" bestFit="1" customWidth="1"/>
    <col min="2568" max="2568" width="13.6640625" style="12" bestFit="1" customWidth="1"/>
    <col min="2569" max="2571" width="12.33203125" style="12" bestFit="1" customWidth="1"/>
    <col min="2572" max="2572" width="17.5546875" style="12" bestFit="1" customWidth="1"/>
    <col min="2573" max="2573" width="12.33203125" style="12" bestFit="1" customWidth="1"/>
    <col min="2574" max="2574" width="13.44140625" style="12" bestFit="1" customWidth="1"/>
    <col min="2575" max="2808" width="9.109375" style="12"/>
    <col min="2809" max="2809" width="33.6640625" style="12" customWidth="1"/>
    <col min="2810" max="2810" width="16" style="12" customWidth="1"/>
    <col min="2811" max="2812" width="15" style="12" bestFit="1" customWidth="1"/>
    <col min="2813" max="2813" width="16.5546875" style="12" bestFit="1" customWidth="1"/>
    <col min="2814" max="2814" width="12.5546875" style="12" customWidth="1"/>
    <col min="2815" max="2815" width="17.5546875" style="12" bestFit="1" customWidth="1"/>
    <col min="2816" max="2817" width="18.109375" style="12" bestFit="1" customWidth="1"/>
    <col min="2818" max="2818" width="12.88671875" style="12" bestFit="1" customWidth="1"/>
    <col min="2819" max="2820" width="16.5546875" style="12" bestFit="1" customWidth="1"/>
    <col min="2821" max="2822" width="13.109375" style="12" bestFit="1" customWidth="1"/>
    <col min="2823" max="2823" width="15.5546875" style="12" bestFit="1" customWidth="1"/>
    <col min="2824" max="2824" width="13.6640625" style="12" bestFit="1" customWidth="1"/>
    <col min="2825" max="2827" width="12.33203125" style="12" bestFit="1" customWidth="1"/>
    <col min="2828" max="2828" width="17.5546875" style="12" bestFit="1" customWidth="1"/>
    <col min="2829" max="2829" width="12.33203125" style="12" bestFit="1" customWidth="1"/>
    <col min="2830" max="2830" width="13.44140625" style="12" bestFit="1" customWidth="1"/>
    <col min="2831" max="3064" width="9.109375" style="12"/>
    <col min="3065" max="3065" width="33.6640625" style="12" customWidth="1"/>
    <col min="3066" max="3066" width="16" style="12" customWidth="1"/>
    <col min="3067" max="3068" width="15" style="12" bestFit="1" customWidth="1"/>
    <col min="3069" max="3069" width="16.5546875" style="12" bestFit="1" customWidth="1"/>
    <col min="3070" max="3070" width="12.5546875" style="12" customWidth="1"/>
    <col min="3071" max="3071" width="17.5546875" style="12" bestFit="1" customWidth="1"/>
    <col min="3072" max="3073" width="18.109375" style="12" bestFit="1" customWidth="1"/>
    <col min="3074" max="3074" width="12.88671875" style="12" bestFit="1" customWidth="1"/>
    <col min="3075" max="3076" width="16.5546875" style="12" bestFit="1" customWidth="1"/>
    <col min="3077" max="3078" width="13.109375" style="12" bestFit="1" customWidth="1"/>
    <col min="3079" max="3079" width="15.5546875" style="12" bestFit="1" customWidth="1"/>
    <col min="3080" max="3080" width="13.6640625" style="12" bestFit="1" customWidth="1"/>
    <col min="3081" max="3083" width="12.33203125" style="12" bestFit="1" customWidth="1"/>
    <col min="3084" max="3084" width="17.5546875" style="12" bestFit="1" customWidth="1"/>
    <col min="3085" max="3085" width="12.33203125" style="12" bestFit="1" customWidth="1"/>
    <col min="3086" max="3086" width="13.44140625" style="12" bestFit="1" customWidth="1"/>
    <col min="3087" max="3320" width="9.109375" style="12"/>
    <col min="3321" max="3321" width="33.6640625" style="12" customWidth="1"/>
    <col min="3322" max="3322" width="16" style="12" customWidth="1"/>
    <col min="3323" max="3324" width="15" style="12" bestFit="1" customWidth="1"/>
    <col min="3325" max="3325" width="16.5546875" style="12" bestFit="1" customWidth="1"/>
    <col min="3326" max="3326" width="12.5546875" style="12" customWidth="1"/>
    <col min="3327" max="3327" width="17.5546875" style="12" bestFit="1" customWidth="1"/>
    <col min="3328" max="3329" width="18.109375" style="12" bestFit="1" customWidth="1"/>
    <col min="3330" max="3330" width="12.88671875" style="12" bestFit="1" customWidth="1"/>
    <col min="3331" max="3332" width="16.5546875" style="12" bestFit="1" customWidth="1"/>
    <col min="3333" max="3334" width="13.109375" style="12" bestFit="1" customWidth="1"/>
    <col min="3335" max="3335" width="15.5546875" style="12" bestFit="1" customWidth="1"/>
    <col min="3336" max="3336" width="13.6640625" style="12" bestFit="1" customWidth="1"/>
    <col min="3337" max="3339" width="12.33203125" style="12" bestFit="1" customWidth="1"/>
    <col min="3340" max="3340" width="17.5546875" style="12" bestFit="1" customWidth="1"/>
    <col min="3341" max="3341" width="12.33203125" style="12" bestFit="1" customWidth="1"/>
    <col min="3342" max="3342" width="13.44140625" style="12" bestFit="1" customWidth="1"/>
    <col min="3343" max="3576" width="9.109375" style="12"/>
    <col min="3577" max="3577" width="33.6640625" style="12" customWidth="1"/>
    <col min="3578" max="3578" width="16" style="12" customWidth="1"/>
    <col min="3579" max="3580" width="15" style="12" bestFit="1" customWidth="1"/>
    <col min="3581" max="3581" width="16.5546875" style="12" bestFit="1" customWidth="1"/>
    <col min="3582" max="3582" width="12.5546875" style="12" customWidth="1"/>
    <col min="3583" max="3583" width="17.5546875" style="12" bestFit="1" customWidth="1"/>
    <col min="3584" max="3585" width="18.109375" style="12" bestFit="1" customWidth="1"/>
    <col min="3586" max="3586" width="12.88671875" style="12" bestFit="1" customWidth="1"/>
    <col min="3587" max="3588" width="16.5546875" style="12" bestFit="1" customWidth="1"/>
    <col min="3589" max="3590" width="13.109375" style="12" bestFit="1" customWidth="1"/>
    <col min="3591" max="3591" width="15.5546875" style="12" bestFit="1" customWidth="1"/>
    <col min="3592" max="3592" width="13.6640625" style="12" bestFit="1" customWidth="1"/>
    <col min="3593" max="3595" width="12.33203125" style="12" bestFit="1" customWidth="1"/>
    <col min="3596" max="3596" width="17.5546875" style="12" bestFit="1" customWidth="1"/>
    <col min="3597" max="3597" width="12.33203125" style="12" bestFit="1" customWidth="1"/>
    <col min="3598" max="3598" width="13.44140625" style="12" bestFit="1" customWidth="1"/>
    <col min="3599" max="3832" width="9.109375" style="12"/>
    <col min="3833" max="3833" width="33.6640625" style="12" customWidth="1"/>
    <col min="3834" max="3834" width="16" style="12" customWidth="1"/>
    <col min="3835" max="3836" width="15" style="12" bestFit="1" customWidth="1"/>
    <col min="3837" max="3837" width="16.5546875" style="12" bestFit="1" customWidth="1"/>
    <col min="3838" max="3838" width="12.5546875" style="12" customWidth="1"/>
    <col min="3839" max="3839" width="17.5546875" style="12" bestFit="1" customWidth="1"/>
    <col min="3840" max="3841" width="18.109375" style="12" bestFit="1" customWidth="1"/>
    <col min="3842" max="3842" width="12.88671875" style="12" bestFit="1" customWidth="1"/>
    <col min="3843" max="3844" width="16.5546875" style="12" bestFit="1" customWidth="1"/>
    <col min="3845" max="3846" width="13.109375" style="12" bestFit="1" customWidth="1"/>
    <col min="3847" max="3847" width="15.5546875" style="12" bestFit="1" customWidth="1"/>
    <col min="3848" max="3848" width="13.6640625" style="12" bestFit="1" customWidth="1"/>
    <col min="3849" max="3851" width="12.33203125" style="12" bestFit="1" customWidth="1"/>
    <col min="3852" max="3852" width="17.5546875" style="12" bestFit="1" customWidth="1"/>
    <col min="3853" max="3853" width="12.33203125" style="12" bestFit="1" customWidth="1"/>
    <col min="3854" max="3854" width="13.44140625" style="12" bestFit="1" customWidth="1"/>
    <col min="3855" max="4088" width="9.109375" style="12"/>
    <col min="4089" max="4089" width="33.6640625" style="12" customWidth="1"/>
    <col min="4090" max="4090" width="16" style="12" customWidth="1"/>
    <col min="4091" max="4092" width="15" style="12" bestFit="1" customWidth="1"/>
    <col min="4093" max="4093" width="16.5546875" style="12" bestFit="1" customWidth="1"/>
    <col min="4094" max="4094" width="12.5546875" style="12" customWidth="1"/>
    <col min="4095" max="4095" width="17.5546875" style="12" bestFit="1" customWidth="1"/>
    <col min="4096" max="4097" width="18.109375" style="12" bestFit="1" customWidth="1"/>
    <col min="4098" max="4098" width="12.88671875" style="12" bestFit="1" customWidth="1"/>
    <col min="4099" max="4100" width="16.5546875" style="12" bestFit="1" customWidth="1"/>
    <col min="4101" max="4102" width="13.109375" style="12" bestFit="1" customWidth="1"/>
    <col min="4103" max="4103" width="15.5546875" style="12" bestFit="1" customWidth="1"/>
    <col min="4104" max="4104" width="13.6640625" style="12" bestFit="1" customWidth="1"/>
    <col min="4105" max="4107" width="12.33203125" style="12" bestFit="1" customWidth="1"/>
    <col min="4108" max="4108" width="17.5546875" style="12" bestFit="1" customWidth="1"/>
    <col min="4109" max="4109" width="12.33203125" style="12" bestFit="1" customWidth="1"/>
    <col min="4110" max="4110" width="13.44140625" style="12" bestFit="1" customWidth="1"/>
    <col min="4111" max="4344" width="9.109375" style="12"/>
    <col min="4345" max="4345" width="33.6640625" style="12" customWidth="1"/>
    <col min="4346" max="4346" width="16" style="12" customWidth="1"/>
    <col min="4347" max="4348" width="15" style="12" bestFit="1" customWidth="1"/>
    <col min="4349" max="4349" width="16.5546875" style="12" bestFit="1" customWidth="1"/>
    <col min="4350" max="4350" width="12.5546875" style="12" customWidth="1"/>
    <col min="4351" max="4351" width="17.5546875" style="12" bestFit="1" customWidth="1"/>
    <col min="4352" max="4353" width="18.109375" style="12" bestFit="1" customWidth="1"/>
    <col min="4354" max="4354" width="12.88671875" style="12" bestFit="1" customWidth="1"/>
    <col min="4355" max="4356" width="16.5546875" style="12" bestFit="1" customWidth="1"/>
    <col min="4357" max="4358" width="13.109375" style="12" bestFit="1" customWidth="1"/>
    <col min="4359" max="4359" width="15.5546875" style="12" bestFit="1" customWidth="1"/>
    <col min="4360" max="4360" width="13.6640625" style="12" bestFit="1" customWidth="1"/>
    <col min="4361" max="4363" width="12.33203125" style="12" bestFit="1" customWidth="1"/>
    <col min="4364" max="4364" width="17.5546875" style="12" bestFit="1" customWidth="1"/>
    <col min="4365" max="4365" width="12.33203125" style="12" bestFit="1" customWidth="1"/>
    <col min="4366" max="4366" width="13.44140625" style="12" bestFit="1" customWidth="1"/>
    <col min="4367" max="4600" width="9.109375" style="12"/>
    <col min="4601" max="4601" width="33.6640625" style="12" customWidth="1"/>
    <col min="4602" max="4602" width="16" style="12" customWidth="1"/>
    <col min="4603" max="4604" width="15" style="12" bestFit="1" customWidth="1"/>
    <col min="4605" max="4605" width="16.5546875" style="12" bestFit="1" customWidth="1"/>
    <col min="4606" max="4606" width="12.5546875" style="12" customWidth="1"/>
    <col min="4607" max="4607" width="17.5546875" style="12" bestFit="1" customWidth="1"/>
    <col min="4608" max="4609" width="18.109375" style="12" bestFit="1" customWidth="1"/>
    <col min="4610" max="4610" width="12.88671875" style="12" bestFit="1" customWidth="1"/>
    <col min="4611" max="4612" width="16.5546875" style="12" bestFit="1" customWidth="1"/>
    <col min="4613" max="4614" width="13.109375" style="12" bestFit="1" customWidth="1"/>
    <col min="4615" max="4615" width="15.5546875" style="12" bestFit="1" customWidth="1"/>
    <col min="4616" max="4616" width="13.6640625" style="12" bestFit="1" customWidth="1"/>
    <col min="4617" max="4619" width="12.33203125" style="12" bestFit="1" customWidth="1"/>
    <col min="4620" max="4620" width="17.5546875" style="12" bestFit="1" customWidth="1"/>
    <col min="4621" max="4621" width="12.33203125" style="12" bestFit="1" customWidth="1"/>
    <col min="4622" max="4622" width="13.44140625" style="12" bestFit="1" customWidth="1"/>
    <col min="4623" max="4856" width="9.109375" style="12"/>
    <col min="4857" max="4857" width="33.6640625" style="12" customWidth="1"/>
    <col min="4858" max="4858" width="16" style="12" customWidth="1"/>
    <col min="4859" max="4860" width="15" style="12" bestFit="1" customWidth="1"/>
    <col min="4861" max="4861" width="16.5546875" style="12" bestFit="1" customWidth="1"/>
    <col min="4862" max="4862" width="12.5546875" style="12" customWidth="1"/>
    <col min="4863" max="4863" width="17.5546875" style="12" bestFit="1" customWidth="1"/>
    <col min="4864" max="4865" width="18.109375" style="12" bestFit="1" customWidth="1"/>
    <col min="4866" max="4866" width="12.88671875" style="12" bestFit="1" customWidth="1"/>
    <col min="4867" max="4868" width="16.5546875" style="12" bestFit="1" customWidth="1"/>
    <col min="4869" max="4870" width="13.109375" style="12" bestFit="1" customWidth="1"/>
    <col min="4871" max="4871" width="15.5546875" style="12" bestFit="1" customWidth="1"/>
    <col min="4872" max="4872" width="13.6640625" style="12" bestFit="1" customWidth="1"/>
    <col min="4873" max="4875" width="12.33203125" style="12" bestFit="1" customWidth="1"/>
    <col min="4876" max="4876" width="17.5546875" style="12" bestFit="1" customWidth="1"/>
    <col min="4877" max="4877" width="12.33203125" style="12" bestFit="1" customWidth="1"/>
    <col min="4878" max="4878" width="13.44140625" style="12" bestFit="1" customWidth="1"/>
    <col min="4879" max="5112" width="9.109375" style="12"/>
    <col min="5113" max="5113" width="33.6640625" style="12" customWidth="1"/>
    <col min="5114" max="5114" width="16" style="12" customWidth="1"/>
    <col min="5115" max="5116" width="15" style="12" bestFit="1" customWidth="1"/>
    <col min="5117" max="5117" width="16.5546875" style="12" bestFit="1" customWidth="1"/>
    <col min="5118" max="5118" width="12.5546875" style="12" customWidth="1"/>
    <col min="5119" max="5119" width="17.5546875" style="12" bestFit="1" customWidth="1"/>
    <col min="5120" max="5121" width="18.109375" style="12" bestFit="1" customWidth="1"/>
    <col min="5122" max="5122" width="12.88671875" style="12" bestFit="1" customWidth="1"/>
    <col min="5123" max="5124" width="16.5546875" style="12" bestFit="1" customWidth="1"/>
    <col min="5125" max="5126" width="13.109375" style="12" bestFit="1" customWidth="1"/>
    <col min="5127" max="5127" width="15.5546875" style="12" bestFit="1" customWidth="1"/>
    <col min="5128" max="5128" width="13.6640625" style="12" bestFit="1" customWidth="1"/>
    <col min="5129" max="5131" width="12.33203125" style="12" bestFit="1" customWidth="1"/>
    <col min="5132" max="5132" width="17.5546875" style="12" bestFit="1" customWidth="1"/>
    <col min="5133" max="5133" width="12.33203125" style="12" bestFit="1" customWidth="1"/>
    <col min="5134" max="5134" width="13.44140625" style="12" bestFit="1" customWidth="1"/>
    <col min="5135" max="5368" width="9.109375" style="12"/>
    <col min="5369" max="5369" width="33.6640625" style="12" customWidth="1"/>
    <col min="5370" max="5370" width="16" style="12" customWidth="1"/>
    <col min="5371" max="5372" width="15" style="12" bestFit="1" customWidth="1"/>
    <col min="5373" max="5373" width="16.5546875" style="12" bestFit="1" customWidth="1"/>
    <col min="5374" max="5374" width="12.5546875" style="12" customWidth="1"/>
    <col min="5375" max="5375" width="17.5546875" style="12" bestFit="1" customWidth="1"/>
    <col min="5376" max="5377" width="18.109375" style="12" bestFit="1" customWidth="1"/>
    <col min="5378" max="5378" width="12.88671875" style="12" bestFit="1" customWidth="1"/>
    <col min="5379" max="5380" width="16.5546875" style="12" bestFit="1" customWidth="1"/>
    <col min="5381" max="5382" width="13.109375" style="12" bestFit="1" customWidth="1"/>
    <col min="5383" max="5383" width="15.5546875" style="12" bestFit="1" customWidth="1"/>
    <col min="5384" max="5384" width="13.6640625" style="12" bestFit="1" customWidth="1"/>
    <col min="5385" max="5387" width="12.33203125" style="12" bestFit="1" customWidth="1"/>
    <col min="5388" max="5388" width="17.5546875" style="12" bestFit="1" customWidth="1"/>
    <col min="5389" max="5389" width="12.33203125" style="12" bestFit="1" customWidth="1"/>
    <col min="5390" max="5390" width="13.44140625" style="12" bestFit="1" customWidth="1"/>
    <col min="5391" max="5624" width="9.109375" style="12"/>
    <col min="5625" max="5625" width="33.6640625" style="12" customWidth="1"/>
    <col min="5626" max="5626" width="16" style="12" customWidth="1"/>
    <col min="5627" max="5628" width="15" style="12" bestFit="1" customWidth="1"/>
    <col min="5629" max="5629" width="16.5546875" style="12" bestFit="1" customWidth="1"/>
    <col min="5630" max="5630" width="12.5546875" style="12" customWidth="1"/>
    <col min="5631" max="5631" width="17.5546875" style="12" bestFit="1" customWidth="1"/>
    <col min="5632" max="5633" width="18.109375" style="12" bestFit="1" customWidth="1"/>
    <col min="5634" max="5634" width="12.88671875" style="12" bestFit="1" customWidth="1"/>
    <col min="5635" max="5636" width="16.5546875" style="12" bestFit="1" customWidth="1"/>
    <col min="5637" max="5638" width="13.109375" style="12" bestFit="1" customWidth="1"/>
    <col min="5639" max="5639" width="15.5546875" style="12" bestFit="1" customWidth="1"/>
    <col min="5640" max="5640" width="13.6640625" style="12" bestFit="1" customWidth="1"/>
    <col min="5641" max="5643" width="12.33203125" style="12" bestFit="1" customWidth="1"/>
    <col min="5644" max="5644" width="17.5546875" style="12" bestFit="1" customWidth="1"/>
    <col min="5645" max="5645" width="12.33203125" style="12" bestFit="1" customWidth="1"/>
    <col min="5646" max="5646" width="13.44140625" style="12" bestFit="1" customWidth="1"/>
    <col min="5647" max="5880" width="9.109375" style="12"/>
    <col min="5881" max="5881" width="33.6640625" style="12" customWidth="1"/>
    <col min="5882" max="5882" width="16" style="12" customWidth="1"/>
    <col min="5883" max="5884" width="15" style="12" bestFit="1" customWidth="1"/>
    <col min="5885" max="5885" width="16.5546875" style="12" bestFit="1" customWidth="1"/>
    <col min="5886" max="5886" width="12.5546875" style="12" customWidth="1"/>
    <col min="5887" max="5887" width="17.5546875" style="12" bestFit="1" customWidth="1"/>
    <col min="5888" max="5889" width="18.109375" style="12" bestFit="1" customWidth="1"/>
    <col min="5890" max="5890" width="12.88671875" style="12" bestFit="1" customWidth="1"/>
    <col min="5891" max="5892" width="16.5546875" style="12" bestFit="1" customWidth="1"/>
    <col min="5893" max="5894" width="13.109375" style="12" bestFit="1" customWidth="1"/>
    <col min="5895" max="5895" width="15.5546875" style="12" bestFit="1" customWidth="1"/>
    <col min="5896" max="5896" width="13.6640625" style="12" bestFit="1" customWidth="1"/>
    <col min="5897" max="5899" width="12.33203125" style="12" bestFit="1" customWidth="1"/>
    <col min="5900" max="5900" width="17.5546875" style="12" bestFit="1" customWidth="1"/>
    <col min="5901" max="5901" width="12.33203125" style="12" bestFit="1" customWidth="1"/>
    <col min="5902" max="5902" width="13.44140625" style="12" bestFit="1" customWidth="1"/>
    <col min="5903" max="6136" width="9.109375" style="12"/>
    <col min="6137" max="6137" width="33.6640625" style="12" customWidth="1"/>
    <col min="6138" max="6138" width="16" style="12" customWidth="1"/>
    <col min="6139" max="6140" width="15" style="12" bestFit="1" customWidth="1"/>
    <col min="6141" max="6141" width="16.5546875" style="12" bestFit="1" customWidth="1"/>
    <col min="6142" max="6142" width="12.5546875" style="12" customWidth="1"/>
    <col min="6143" max="6143" width="17.5546875" style="12" bestFit="1" customWidth="1"/>
    <col min="6144" max="6145" width="18.109375" style="12" bestFit="1" customWidth="1"/>
    <col min="6146" max="6146" width="12.88671875" style="12" bestFit="1" customWidth="1"/>
    <col min="6147" max="6148" width="16.5546875" style="12" bestFit="1" customWidth="1"/>
    <col min="6149" max="6150" width="13.109375" style="12" bestFit="1" customWidth="1"/>
    <col min="6151" max="6151" width="15.5546875" style="12" bestFit="1" customWidth="1"/>
    <col min="6152" max="6152" width="13.6640625" style="12" bestFit="1" customWidth="1"/>
    <col min="6153" max="6155" width="12.33203125" style="12" bestFit="1" customWidth="1"/>
    <col min="6156" max="6156" width="17.5546875" style="12" bestFit="1" customWidth="1"/>
    <col min="6157" max="6157" width="12.33203125" style="12" bestFit="1" customWidth="1"/>
    <col min="6158" max="6158" width="13.44140625" style="12" bestFit="1" customWidth="1"/>
    <col min="6159" max="6392" width="9.109375" style="12"/>
    <col min="6393" max="6393" width="33.6640625" style="12" customWidth="1"/>
    <col min="6394" max="6394" width="16" style="12" customWidth="1"/>
    <col min="6395" max="6396" width="15" style="12" bestFit="1" customWidth="1"/>
    <col min="6397" max="6397" width="16.5546875" style="12" bestFit="1" customWidth="1"/>
    <col min="6398" max="6398" width="12.5546875" style="12" customWidth="1"/>
    <col min="6399" max="6399" width="17.5546875" style="12" bestFit="1" customWidth="1"/>
    <col min="6400" max="6401" width="18.109375" style="12" bestFit="1" customWidth="1"/>
    <col min="6402" max="6402" width="12.88671875" style="12" bestFit="1" customWidth="1"/>
    <col min="6403" max="6404" width="16.5546875" style="12" bestFit="1" customWidth="1"/>
    <col min="6405" max="6406" width="13.109375" style="12" bestFit="1" customWidth="1"/>
    <col min="6407" max="6407" width="15.5546875" style="12" bestFit="1" customWidth="1"/>
    <col min="6408" max="6408" width="13.6640625" style="12" bestFit="1" customWidth="1"/>
    <col min="6409" max="6411" width="12.33203125" style="12" bestFit="1" customWidth="1"/>
    <col min="6412" max="6412" width="17.5546875" style="12" bestFit="1" customWidth="1"/>
    <col min="6413" max="6413" width="12.33203125" style="12" bestFit="1" customWidth="1"/>
    <col min="6414" max="6414" width="13.44140625" style="12" bestFit="1" customWidth="1"/>
    <col min="6415" max="6648" width="9.109375" style="12"/>
    <col min="6649" max="6649" width="33.6640625" style="12" customWidth="1"/>
    <col min="6650" max="6650" width="16" style="12" customWidth="1"/>
    <col min="6651" max="6652" width="15" style="12" bestFit="1" customWidth="1"/>
    <col min="6653" max="6653" width="16.5546875" style="12" bestFit="1" customWidth="1"/>
    <col min="6654" max="6654" width="12.5546875" style="12" customWidth="1"/>
    <col min="6655" max="6655" width="17.5546875" style="12" bestFit="1" customWidth="1"/>
    <col min="6656" max="6657" width="18.109375" style="12" bestFit="1" customWidth="1"/>
    <col min="6658" max="6658" width="12.88671875" style="12" bestFit="1" customWidth="1"/>
    <col min="6659" max="6660" width="16.5546875" style="12" bestFit="1" customWidth="1"/>
    <col min="6661" max="6662" width="13.109375" style="12" bestFit="1" customWidth="1"/>
    <col min="6663" max="6663" width="15.5546875" style="12" bestFit="1" customWidth="1"/>
    <col min="6664" max="6664" width="13.6640625" style="12" bestFit="1" customWidth="1"/>
    <col min="6665" max="6667" width="12.33203125" style="12" bestFit="1" customWidth="1"/>
    <col min="6668" max="6668" width="17.5546875" style="12" bestFit="1" customWidth="1"/>
    <col min="6669" max="6669" width="12.33203125" style="12" bestFit="1" customWidth="1"/>
    <col min="6670" max="6670" width="13.44140625" style="12" bestFit="1" customWidth="1"/>
    <col min="6671" max="6904" width="9.109375" style="12"/>
    <col min="6905" max="6905" width="33.6640625" style="12" customWidth="1"/>
    <col min="6906" max="6906" width="16" style="12" customWidth="1"/>
    <col min="6907" max="6908" width="15" style="12" bestFit="1" customWidth="1"/>
    <col min="6909" max="6909" width="16.5546875" style="12" bestFit="1" customWidth="1"/>
    <col min="6910" max="6910" width="12.5546875" style="12" customWidth="1"/>
    <col min="6911" max="6911" width="17.5546875" style="12" bestFit="1" customWidth="1"/>
    <col min="6912" max="6913" width="18.109375" style="12" bestFit="1" customWidth="1"/>
    <col min="6914" max="6914" width="12.88671875" style="12" bestFit="1" customWidth="1"/>
    <col min="6915" max="6916" width="16.5546875" style="12" bestFit="1" customWidth="1"/>
    <col min="6917" max="6918" width="13.109375" style="12" bestFit="1" customWidth="1"/>
    <col min="6919" max="6919" width="15.5546875" style="12" bestFit="1" customWidth="1"/>
    <col min="6920" max="6920" width="13.6640625" style="12" bestFit="1" customWidth="1"/>
    <col min="6921" max="6923" width="12.33203125" style="12" bestFit="1" customWidth="1"/>
    <col min="6924" max="6924" width="17.5546875" style="12" bestFit="1" customWidth="1"/>
    <col min="6925" max="6925" width="12.33203125" style="12" bestFit="1" customWidth="1"/>
    <col min="6926" max="6926" width="13.44140625" style="12" bestFit="1" customWidth="1"/>
    <col min="6927" max="7160" width="9.109375" style="12"/>
    <col min="7161" max="7161" width="33.6640625" style="12" customWidth="1"/>
    <col min="7162" max="7162" width="16" style="12" customWidth="1"/>
    <col min="7163" max="7164" width="15" style="12" bestFit="1" customWidth="1"/>
    <col min="7165" max="7165" width="16.5546875" style="12" bestFit="1" customWidth="1"/>
    <col min="7166" max="7166" width="12.5546875" style="12" customWidth="1"/>
    <col min="7167" max="7167" width="17.5546875" style="12" bestFit="1" customWidth="1"/>
    <col min="7168" max="7169" width="18.109375" style="12" bestFit="1" customWidth="1"/>
    <col min="7170" max="7170" width="12.88671875" style="12" bestFit="1" customWidth="1"/>
    <col min="7171" max="7172" width="16.5546875" style="12" bestFit="1" customWidth="1"/>
    <col min="7173" max="7174" width="13.109375" style="12" bestFit="1" customWidth="1"/>
    <col min="7175" max="7175" width="15.5546875" style="12" bestFit="1" customWidth="1"/>
    <col min="7176" max="7176" width="13.6640625" style="12" bestFit="1" customWidth="1"/>
    <col min="7177" max="7179" width="12.33203125" style="12" bestFit="1" customWidth="1"/>
    <col min="7180" max="7180" width="17.5546875" style="12" bestFit="1" customWidth="1"/>
    <col min="7181" max="7181" width="12.33203125" style="12" bestFit="1" customWidth="1"/>
    <col min="7182" max="7182" width="13.44140625" style="12" bestFit="1" customWidth="1"/>
    <col min="7183" max="7416" width="9.109375" style="12"/>
    <col min="7417" max="7417" width="33.6640625" style="12" customWidth="1"/>
    <col min="7418" max="7418" width="16" style="12" customWidth="1"/>
    <col min="7419" max="7420" width="15" style="12" bestFit="1" customWidth="1"/>
    <col min="7421" max="7421" width="16.5546875" style="12" bestFit="1" customWidth="1"/>
    <col min="7422" max="7422" width="12.5546875" style="12" customWidth="1"/>
    <col min="7423" max="7423" width="17.5546875" style="12" bestFit="1" customWidth="1"/>
    <col min="7424" max="7425" width="18.109375" style="12" bestFit="1" customWidth="1"/>
    <col min="7426" max="7426" width="12.88671875" style="12" bestFit="1" customWidth="1"/>
    <col min="7427" max="7428" width="16.5546875" style="12" bestFit="1" customWidth="1"/>
    <col min="7429" max="7430" width="13.109375" style="12" bestFit="1" customWidth="1"/>
    <col min="7431" max="7431" width="15.5546875" style="12" bestFit="1" customWidth="1"/>
    <col min="7432" max="7432" width="13.6640625" style="12" bestFit="1" customWidth="1"/>
    <col min="7433" max="7435" width="12.33203125" style="12" bestFit="1" customWidth="1"/>
    <col min="7436" max="7436" width="17.5546875" style="12" bestFit="1" customWidth="1"/>
    <col min="7437" max="7437" width="12.33203125" style="12" bestFit="1" customWidth="1"/>
    <col min="7438" max="7438" width="13.44140625" style="12" bestFit="1" customWidth="1"/>
    <col min="7439" max="7672" width="9.109375" style="12"/>
    <col min="7673" max="7673" width="33.6640625" style="12" customWidth="1"/>
    <col min="7674" max="7674" width="16" style="12" customWidth="1"/>
    <col min="7675" max="7676" width="15" style="12" bestFit="1" customWidth="1"/>
    <col min="7677" max="7677" width="16.5546875" style="12" bestFit="1" customWidth="1"/>
    <col min="7678" max="7678" width="12.5546875" style="12" customWidth="1"/>
    <col min="7679" max="7679" width="17.5546875" style="12" bestFit="1" customWidth="1"/>
    <col min="7680" max="7681" width="18.109375" style="12" bestFit="1" customWidth="1"/>
    <col min="7682" max="7682" width="12.88671875" style="12" bestFit="1" customWidth="1"/>
    <col min="7683" max="7684" width="16.5546875" style="12" bestFit="1" customWidth="1"/>
    <col min="7685" max="7686" width="13.109375" style="12" bestFit="1" customWidth="1"/>
    <col min="7687" max="7687" width="15.5546875" style="12" bestFit="1" customWidth="1"/>
    <col min="7688" max="7688" width="13.6640625" style="12" bestFit="1" customWidth="1"/>
    <col min="7689" max="7691" width="12.33203125" style="12" bestFit="1" customWidth="1"/>
    <col min="7692" max="7692" width="17.5546875" style="12" bestFit="1" customWidth="1"/>
    <col min="7693" max="7693" width="12.33203125" style="12" bestFit="1" customWidth="1"/>
    <col min="7694" max="7694" width="13.44140625" style="12" bestFit="1" customWidth="1"/>
    <col min="7695" max="7928" width="9.109375" style="12"/>
    <col min="7929" max="7929" width="33.6640625" style="12" customWidth="1"/>
    <col min="7930" max="7930" width="16" style="12" customWidth="1"/>
    <col min="7931" max="7932" width="15" style="12" bestFit="1" customWidth="1"/>
    <col min="7933" max="7933" width="16.5546875" style="12" bestFit="1" customWidth="1"/>
    <col min="7934" max="7934" width="12.5546875" style="12" customWidth="1"/>
    <col min="7935" max="7935" width="17.5546875" style="12" bestFit="1" customWidth="1"/>
    <col min="7936" max="7937" width="18.109375" style="12" bestFit="1" customWidth="1"/>
    <col min="7938" max="7938" width="12.88671875" style="12" bestFit="1" customWidth="1"/>
    <col min="7939" max="7940" width="16.5546875" style="12" bestFit="1" customWidth="1"/>
    <col min="7941" max="7942" width="13.109375" style="12" bestFit="1" customWidth="1"/>
    <col min="7943" max="7943" width="15.5546875" style="12" bestFit="1" customWidth="1"/>
    <col min="7944" max="7944" width="13.6640625" style="12" bestFit="1" customWidth="1"/>
    <col min="7945" max="7947" width="12.33203125" style="12" bestFit="1" customWidth="1"/>
    <col min="7948" max="7948" width="17.5546875" style="12" bestFit="1" customWidth="1"/>
    <col min="7949" max="7949" width="12.33203125" style="12" bestFit="1" customWidth="1"/>
    <col min="7950" max="7950" width="13.44140625" style="12" bestFit="1" customWidth="1"/>
    <col min="7951" max="8184" width="9.109375" style="12"/>
    <col min="8185" max="8185" width="33.6640625" style="12" customWidth="1"/>
    <col min="8186" max="8186" width="16" style="12" customWidth="1"/>
    <col min="8187" max="8188" width="15" style="12" bestFit="1" customWidth="1"/>
    <col min="8189" max="8189" width="16.5546875" style="12" bestFit="1" customWidth="1"/>
    <col min="8190" max="8190" width="12.5546875" style="12" customWidth="1"/>
    <col min="8191" max="8191" width="17.5546875" style="12" bestFit="1" customWidth="1"/>
    <col min="8192" max="8193" width="18.109375" style="12" bestFit="1" customWidth="1"/>
    <col min="8194" max="8194" width="12.88671875" style="12" bestFit="1" customWidth="1"/>
    <col min="8195" max="8196" width="16.5546875" style="12" bestFit="1" customWidth="1"/>
    <col min="8197" max="8198" width="13.109375" style="12" bestFit="1" customWidth="1"/>
    <col min="8199" max="8199" width="15.5546875" style="12" bestFit="1" customWidth="1"/>
    <col min="8200" max="8200" width="13.6640625" style="12" bestFit="1" customWidth="1"/>
    <col min="8201" max="8203" width="12.33203125" style="12" bestFit="1" customWidth="1"/>
    <col min="8204" max="8204" width="17.5546875" style="12" bestFit="1" customWidth="1"/>
    <col min="8205" max="8205" width="12.33203125" style="12" bestFit="1" customWidth="1"/>
    <col min="8206" max="8206" width="13.44140625" style="12" bestFit="1" customWidth="1"/>
    <col min="8207" max="8440" width="9.109375" style="12"/>
    <col min="8441" max="8441" width="33.6640625" style="12" customWidth="1"/>
    <col min="8442" max="8442" width="16" style="12" customWidth="1"/>
    <col min="8443" max="8444" width="15" style="12" bestFit="1" customWidth="1"/>
    <col min="8445" max="8445" width="16.5546875" style="12" bestFit="1" customWidth="1"/>
    <col min="8446" max="8446" width="12.5546875" style="12" customWidth="1"/>
    <col min="8447" max="8447" width="17.5546875" style="12" bestFit="1" customWidth="1"/>
    <col min="8448" max="8449" width="18.109375" style="12" bestFit="1" customWidth="1"/>
    <col min="8450" max="8450" width="12.88671875" style="12" bestFit="1" customWidth="1"/>
    <col min="8451" max="8452" width="16.5546875" style="12" bestFit="1" customWidth="1"/>
    <col min="8453" max="8454" width="13.109375" style="12" bestFit="1" customWidth="1"/>
    <col min="8455" max="8455" width="15.5546875" style="12" bestFit="1" customWidth="1"/>
    <col min="8456" max="8456" width="13.6640625" style="12" bestFit="1" customWidth="1"/>
    <col min="8457" max="8459" width="12.33203125" style="12" bestFit="1" customWidth="1"/>
    <col min="8460" max="8460" width="17.5546875" style="12" bestFit="1" customWidth="1"/>
    <col min="8461" max="8461" width="12.33203125" style="12" bestFit="1" customWidth="1"/>
    <col min="8462" max="8462" width="13.44140625" style="12" bestFit="1" customWidth="1"/>
    <col min="8463" max="8696" width="9.109375" style="12"/>
    <col min="8697" max="8697" width="33.6640625" style="12" customWidth="1"/>
    <col min="8698" max="8698" width="16" style="12" customWidth="1"/>
    <col min="8699" max="8700" width="15" style="12" bestFit="1" customWidth="1"/>
    <col min="8701" max="8701" width="16.5546875" style="12" bestFit="1" customWidth="1"/>
    <col min="8702" max="8702" width="12.5546875" style="12" customWidth="1"/>
    <col min="8703" max="8703" width="17.5546875" style="12" bestFit="1" customWidth="1"/>
    <col min="8704" max="8705" width="18.109375" style="12" bestFit="1" customWidth="1"/>
    <col min="8706" max="8706" width="12.88671875" style="12" bestFit="1" customWidth="1"/>
    <col min="8707" max="8708" width="16.5546875" style="12" bestFit="1" customWidth="1"/>
    <col min="8709" max="8710" width="13.109375" style="12" bestFit="1" customWidth="1"/>
    <col min="8711" max="8711" width="15.5546875" style="12" bestFit="1" customWidth="1"/>
    <col min="8712" max="8712" width="13.6640625" style="12" bestFit="1" customWidth="1"/>
    <col min="8713" max="8715" width="12.33203125" style="12" bestFit="1" customWidth="1"/>
    <col min="8716" max="8716" width="17.5546875" style="12" bestFit="1" customWidth="1"/>
    <col min="8717" max="8717" width="12.33203125" style="12" bestFit="1" customWidth="1"/>
    <col min="8718" max="8718" width="13.44140625" style="12" bestFit="1" customWidth="1"/>
    <col min="8719" max="8952" width="9.109375" style="12"/>
    <col min="8953" max="8953" width="33.6640625" style="12" customWidth="1"/>
    <col min="8954" max="8954" width="16" style="12" customWidth="1"/>
    <col min="8955" max="8956" width="15" style="12" bestFit="1" customWidth="1"/>
    <col min="8957" max="8957" width="16.5546875" style="12" bestFit="1" customWidth="1"/>
    <col min="8958" max="8958" width="12.5546875" style="12" customWidth="1"/>
    <col min="8959" max="8959" width="17.5546875" style="12" bestFit="1" customWidth="1"/>
    <col min="8960" max="8961" width="18.109375" style="12" bestFit="1" customWidth="1"/>
    <col min="8962" max="8962" width="12.88671875" style="12" bestFit="1" customWidth="1"/>
    <col min="8963" max="8964" width="16.5546875" style="12" bestFit="1" customWidth="1"/>
    <col min="8965" max="8966" width="13.109375" style="12" bestFit="1" customWidth="1"/>
    <col min="8967" max="8967" width="15.5546875" style="12" bestFit="1" customWidth="1"/>
    <col min="8968" max="8968" width="13.6640625" style="12" bestFit="1" customWidth="1"/>
    <col min="8969" max="8971" width="12.33203125" style="12" bestFit="1" customWidth="1"/>
    <col min="8972" max="8972" width="17.5546875" style="12" bestFit="1" customWidth="1"/>
    <col min="8973" max="8973" width="12.33203125" style="12" bestFit="1" customWidth="1"/>
    <col min="8974" max="8974" width="13.44140625" style="12" bestFit="1" customWidth="1"/>
    <col min="8975" max="9208" width="9.109375" style="12"/>
    <col min="9209" max="9209" width="33.6640625" style="12" customWidth="1"/>
    <col min="9210" max="9210" width="16" style="12" customWidth="1"/>
    <col min="9211" max="9212" width="15" style="12" bestFit="1" customWidth="1"/>
    <col min="9213" max="9213" width="16.5546875" style="12" bestFit="1" customWidth="1"/>
    <col min="9214" max="9214" width="12.5546875" style="12" customWidth="1"/>
    <col min="9215" max="9215" width="17.5546875" style="12" bestFit="1" customWidth="1"/>
    <col min="9216" max="9217" width="18.109375" style="12" bestFit="1" customWidth="1"/>
    <col min="9218" max="9218" width="12.88671875" style="12" bestFit="1" customWidth="1"/>
    <col min="9219" max="9220" width="16.5546875" style="12" bestFit="1" customWidth="1"/>
    <col min="9221" max="9222" width="13.109375" style="12" bestFit="1" customWidth="1"/>
    <col min="9223" max="9223" width="15.5546875" style="12" bestFit="1" customWidth="1"/>
    <col min="9224" max="9224" width="13.6640625" style="12" bestFit="1" customWidth="1"/>
    <col min="9225" max="9227" width="12.33203125" style="12" bestFit="1" customWidth="1"/>
    <col min="9228" max="9228" width="17.5546875" style="12" bestFit="1" customWidth="1"/>
    <col min="9229" max="9229" width="12.33203125" style="12" bestFit="1" customWidth="1"/>
    <col min="9230" max="9230" width="13.44140625" style="12" bestFit="1" customWidth="1"/>
    <col min="9231" max="9464" width="9.109375" style="12"/>
    <col min="9465" max="9465" width="33.6640625" style="12" customWidth="1"/>
    <col min="9466" max="9466" width="16" style="12" customWidth="1"/>
    <col min="9467" max="9468" width="15" style="12" bestFit="1" customWidth="1"/>
    <col min="9469" max="9469" width="16.5546875" style="12" bestFit="1" customWidth="1"/>
    <col min="9470" max="9470" width="12.5546875" style="12" customWidth="1"/>
    <col min="9471" max="9471" width="17.5546875" style="12" bestFit="1" customWidth="1"/>
    <col min="9472" max="9473" width="18.109375" style="12" bestFit="1" customWidth="1"/>
    <col min="9474" max="9474" width="12.88671875" style="12" bestFit="1" customWidth="1"/>
    <col min="9475" max="9476" width="16.5546875" style="12" bestFit="1" customWidth="1"/>
    <col min="9477" max="9478" width="13.109375" style="12" bestFit="1" customWidth="1"/>
    <col min="9479" max="9479" width="15.5546875" style="12" bestFit="1" customWidth="1"/>
    <col min="9480" max="9480" width="13.6640625" style="12" bestFit="1" customWidth="1"/>
    <col min="9481" max="9483" width="12.33203125" style="12" bestFit="1" customWidth="1"/>
    <col min="9484" max="9484" width="17.5546875" style="12" bestFit="1" customWidth="1"/>
    <col min="9485" max="9485" width="12.33203125" style="12" bestFit="1" customWidth="1"/>
    <col min="9486" max="9486" width="13.44140625" style="12" bestFit="1" customWidth="1"/>
    <col min="9487" max="9720" width="9.109375" style="12"/>
    <col min="9721" max="9721" width="33.6640625" style="12" customWidth="1"/>
    <col min="9722" max="9722" width="16" style="12" customWidth="1"/>
    <col min="9723" max="9724" width="15" style="12" bestFit="1" customWidth="1"/>
    <col min="9725" max="9725" width="16.5546875" style="12" bestFit="1" customWidth="1"/>
    <col min="9726" max="9726" width="12.5546875" style="12" customWidth="1"/>
    <col min="9727" max="9727" width="17.5546875" style="12" bestFit="1" customWidth="1"/>
    <col min="9728" max="9729" width="18.109375" style="12" bestFit="1" customWidth="1"/>
    <col min="9730" max="9730" width="12.88671875" style="12" bestFit="1" customWidth="1"/>
    <col min="9731" max="9732" width="16.5546875" style="12" bestFit="1" customWidth="1"/>
    <col min="9733" max="9734" width="13.109375" style="12" bestFit="1" customWidth="1"/>
    <col min="9735" max="9735" width="15.5546875" style="12" bestFit="1" customWidth="1"/>
    <col min="9736" max="9736" width="13.6640625" style="12" bestFit="1" customWidth="1"/>
    <col min="9737" max="9739" width="12.33203125" style="12" bestFit="1" customWidth="1"/>
    <col min="9740" max="9740" width="17.5546875" style="12" bestFit="1" customWidth="1"/>
    <col min="9741" max="9741" width="12.33203125" style="12" bestFit="1" customWidth="1"/>
    <col min="9742" max="9742" width="13.44140625" style="12" bestFit="1" customWidth="1"/>
    <col min="9743" max="9976" width="9.109375" style="12"/>
    <col min="9977" max="9977" width="33.6640625" style="12" customWidth="1"/>
    <col min="9978" max="9978" width="16" style="12" customWidth="1"/>
    <col min="9979" max="9980" width="15" style="12" bestFit="1" customWidth="1"/>
    <col min="9981" max="9981" width="16.5546875" style="12" bestFit="1" customWidth="1"/>
    <col min="9982" max="9982" width="12.5546875" style="12" customWidth="1"/>
    <col min="9983" max="9983" width="17.5546875" style="12" bestFit="1" customWidth="1"/>
    <col min="9984" max="9985" width="18.109375" style="12" bestFit="1" customWidth="1"/>
    <col min="9986" max="9986" width="12.88671875" style="12" bestFit="1" customWidth="1"/>
    <col min="9987" max="9988" width="16.5546875" style="12" bestFit="1" customWidth="1"/>
    <col min="9989" max="9990" width="13.109375" style="12" bestFit="1" customWidth="1"/>
    <col min="9991" max="9991" width="15.5546875" style="12" bestFit="1" customWidth="1"/>
    <col min="9992" max="9992" width="13.6640625" style="12" bestFit="1" customWidth="1"/>
    <col min="9993" max="9995" width="12.33203125" style="12" bestFit="1" customWidth="1"/>
    <col min="9996" max="9996" width="17.5546875" style="12" bestFit="1" customWidth="1"/>
    <col min="9997" max="9997" width="12.33203125" style="12" bestFit="1" customWidth="1"/>
    <col min="9998" max="9998" width="13.44140625" style="12" bestFit="1" customWidth="1"/>
    <col min="9999" max="10232" width="9.109375" style="12"/>
    <col min="10233" max="10233" width="33.6640625" style="12" customWidth="1"/>
    <col min="10234" max="10234" width="16" style="12" customWidth="1"/>
    <col min="10235" max="10236" width="15" style="12" bestFit="1" customWidth="1"/>
    <col min="10237" max="10237" width="16.5546875" style="12" bestFit="1" customWidth="1"/>
    <col min="10238" max="10238" width="12.5546875" style="12" customWidth="1"/>
    <col min="10239" max="10239" width="17.5546875" style="12" bestFit="1" customWidth="1"/>
    <col min="10240" max="10241" width="18.109375" style="12" bestFit="1" customWidth="1"/>
    <col min="10242" max="10242" width="12.88671875" style="12" bestFit="1" customWidth="1"/>
    <col min="10243" max="10244" width="16.5546875" style="12" bestFit="1" customWidth="1"/>
    <col min="10245" max="10246" width="13.109375" style="12" bestFit="1" customWidth="1"/>
    <col min="10247" max="10247" width="15.5546875" style="12" bestFit="1" customWidth="1"/>
    <col min="10248" max="10248" width="13.6640625" style="12" bestFit="1" customWidth="1"/>
    <col min="10249" max="10251" width="12.33203125" style="12" bestFit="1" customWidth="1"/>
    <col min="10252" max="10252" width="17.5546875" style="12" bestFit="1" customWidth="1"/>
    <col min="10253" max="10253" width="12.33203125" style="12" bestFit="1" customWidth="1"/>
    <col min="10254" max="10254" width="13.44140625" style="12" bestFit="1" customWidth="1"/>
    <col min="10255" max="10488" width="9.109375" style="12"/>
    <col min="10489" max="10489" width="33.6640625" style="12" customWidth="1"/>
    <col min="10490" max="10490" width="16" style="12" customWidth="1"/>
    <col min="10491" max="10492" width="15" style="12" bestFit="1" customWidth="1"/>
    <col min="10493" max="10493" width="16.5546875" style="12" bestFit="1" customWidth="1"/>
    <col min="10494" max="10494" width="12.5546875" style="12" customWidth="1"/>
    <col min="10495" max="10495" width="17.5546875" style="12" bestFit="1" customWidth="1"/>
    <col min="10496" max="10497" width="18.109375" style="12" bestFit="1" customWidth="1"/>
    <col min="10498" max="10498" width="12.88671875" style="12" bestFit="1" customWidth="1"/>
    <col min="10499" max="10500" width="16.5546875" style="12" bestFit="1" customWidth="1"/>
    <col min="10501" max="10502" width="13.109375" style="12" bestFit="1" customWidth="1"/>
    <col min="10503" max="10503" width="15.5546875" style="12" bestFit="1" customWidth="1"/>
    <col min="10504" max="10504" width="13.6640625" style="12" bestFit="1" customWidth="1"/>
    <col min="10505" max="10507" width="12.33203125" style="12" bestFit="1" customWidth="1"/>
    <col min="10508" max="10508" width="17.5546875" style="12" bestFit="1" customWidth="1"/>
    <col min="10509" max="10509" width="12.33203125" style="12" bestFit="1" customWidth="1"/>
    <col min="10510" max="10510" width="13.44140625" style="12" bestFit="1" customWidth="1"/>
    <col min="10511" max="10744" width="9.109375" style="12"/>
    <col min="10745" max="10745" width="33.6640625" style="12" customWidth="1"/>
    <col min="10746" max="10746" width="16" style="12" customWidth="1"/>
    <col min="10747" max="10748" width="15" style="12" bestFit="1" customWidth="1"/>
    <col min="10749" max="10749" width="16.5546875" style="12" bestFit="1" customWidth="1"/>
    <col min="10750" max="10750" width="12.5546875" style="12" customWidth="1"/>
    <col min="10751" max="10751" width="17.5546875" style="12" bestFit="1" customWidth="1"/>
    <col min="10752" max="10753" width="18.109375" style="12" bestFit="1" customWidth="1"/>
    <col min="10754" max="10754" width="12.88671875" style="12" bestFit="1" customWidth="1"/>
    <col min="10755" max="10756" width="16.5546875" style="12" bestFit="1" customWidth="1"/>
    <col min="10757" max="10758" width="13.109375" style="12" bestFit="1" customWidth="1"/>
    <col min="10759" max="10759" width="15.5546875" style="12" bestFit="1" customWidth="1"/>
    <col min="10760" max="10760" width="13.6640625" style="12" bestFit="1" customWidth="1"/>
    <col min="10761" max="10763" width="12.33203125" style="12" bestFit="1" customWidth="1"/>
    <col min="10764" max="10764" width="17.5546875" style="12" bestFit="1" customWidth="1"/>
    <col min="10765" max="10765" width="12.33203125" style="12" bestFit="1" customWidth="1"/>
    <col min="10766" max="10766" width="13.44140625" style="12" bestFit="1" customWidth="1"/>
    <col min="10767" max="11000" width="9.109375" style="12"/>
    <col min="11001" max="11001" width="33.6640625" style="12" customWidth="1"/>
    <col min="11002" max="11002" width="16" style="12" customWidth="1"/>
    <col min="11003" max="11004" width="15" style="12" bestFit="1" customWidth="1"/>
    <col min="11005" max="11005" width="16.5546875" style="12" bestFit="1" customWidth="1"/>
    <col min="11006" max="11006" width="12.5546875" style="12" customWidth="1"/>
    <col min="11007" max="11007" width="17.5546875" style="12" bestFit="1" customWidth="1"/>
    <col min="11008" max="11009" width="18.109375" style="12" bestFit="1" customWidth="1"/>
    <col min="11010" max="11010" width="12.88671875" style="12" bestFit="1" customWidth="1"/>
    <col min="11011" max="11012" width="16.5546875" style="12" bestFit="1" customWidth="1"/>
    <col min="11013" max="11014" width="13.109375" style="12" bestFit="1" customWidth="1"/>
    <col min="11015" max="11015" width="15.5546875" style="12" bestFit="1" customWidth="1"/>
    <col min="11016" max="11016" width="13.6640625" style="12" bestFit="1" customWidth="1"/>
    <col min="11017" max="11019" width="12.33203125" style="12" bestFit="1" customWidth="1"/>
    <col min="11020" max="11020" width="17.5546875" style="12" bestFit="1" customWidth="1"/>
    <col min="11021" max="11021" width="12.33203125" style="12" bestFit="1" customWidth="1"/>
    <col min="11022" max="11022" width="13.44140625" style="12" bestFit="1" customWidth="1"/>
    <col min="11023" max="11256" width="9.109375" style="12"/>
    <col min="11257" max="11257" width="33.6640625" style="12" customWidth="1"/>
    <col min="11258" max="11258" width="16" style="12" customWidth="1"/>
    <col min="11259" max="11260" width="15" style="12" bestFit="1" customWidth="1"/>
    <col min="11261" max="11261" width="16.5546875" style="12" bestFit="1" customWidth="1"/>
    <col min="11262" max="11262" width="12.5546875" style="12" customWidth="1"/>
    <col min="11263" max="11263" width="17.5546875" style="12" bestFit="1" customWidth="1"/>
    <col min="11264" max="11265" width="18.109375" style="12" bestFit="1" customWidth="1"/>
    <col min="11266" max="11266" width="12.88671875" style="12" bestFit="1" customWidth="1"/>
    <col min="11267" max="11268" width="16.5546875" style="12" bestFit="1" customWidth="1"/>
    <col min="11269" max="11270" width="13.109375" style="12" bestFit="1" customWidth="1"/>
    <col min="11271" max="11271" width="15.5546875" style="12" bestFit="1" customWidth="1"/>
    <col min="11272" max="11272" width="13.6640625" style="12" bestFit="1" customWidth="1"/>
    <col min="11273" max="11275" width="12.33203125" style="12" bestFit="1" customWidth="1"/>
    <col min="11276" max="11276" width="17.5546875" style="12" bestFit="1" customWidth="1"/>
    <col min="11277" max="11277" width="12.33203125" style="12" bestFit="1" customWidth="1"/>
    <col min="11278" max="11278" width="13.44140625" style="12" bestFit="1" customWidth="1"/>
    <col min="11279" max="11512" width="9.109375" style="12"/>
    <col min="11513" max="11513" width="33.6640625" style="12" customWidth="1"/>
    <col min="11514" max="11514" width="16" style="12" customWidth="1"/>
    <col min="11515" max="11516" width="15" style="12" bestFit="1" customWidth="1"/>
    <col min="11517" max="11517" width="16.5546875" style="12" bestFit="1" customWidth="1"/>
    <col min="11518" max="11518" width="12.5546875" style="12" customWidth="1"/>
    <col min="11519" max="11519" width="17.5546875" style="12" bestFit="1" customWidth="1"/>
    <col min="11520" max="11521" width="18.109375" style="12" bestFit="1" customWidth="1"/>
    <col min="11522" max="11522" width="12.88671875" style="12" bestFit="1" customWidth="1"/>
    <col min="11523" max="11524" width="16.5546875" style="12" bestFit="1" customWidth="1"/>
    <col min="11525" max="11526" width="13.109375" style="12" bestFit="1" customWidth="1"/>
    <col min="11527" max="11527" width="15.5546875" style="12" bestFit="1" customWidth="1"/>
    <col min="11528" max="11528" width="13.6640625" style="12" bestFit="1" customWidth="1"/>
    <col min="11529" max="11531" width="12.33203125" style="12" bestFit="1" customWidth="1"/>
    <col min="11532" max="11532" width="17.5546875" style="12" bestFit="1" customWidth="1"/>
    <col min="11533" max="11533" width="12.33203125" style="12" bestFit="1" customWidth="1"/>
    <col min="11534" max="11534" width="13.44140625" style="12" bestFit="1" customWidth="1"/>
    <col min="11535" max="11768" width="9.109375" style="12"/>
    <col min="11769" max="11769" width="33.6640625" style="12" customWidth="1"/>
    <col min="11770" max="11770" width="16" style="12" customWidth="1"/>
    <col min="11771" max="11772" width="15" style="12" bestFit="1" customWidth="1"/>
    <col min="11773" max="11773" width="16.5546875" style="12" bestFit="1" customWidth="1"/>
    <col min="11774" max="11774" width="12.5546875" style="12" customWidth="1"/>
    <col min="11775" max="11775" width="17.5546875" style="12" bestFit="1" customWidth="1"/>
    <col min="11776" max="11777" width="18.109375" style="12" bestFit="1" customWidth="1"/>
    <col min="11778" max="11778" width="12.88671875" style="12" bestFit="1" customWidth="1"/>
    <col min="11779" max="11780" width="16.5546875" style="12" bestFit="1" customWidth="1"/>
    <col min="11781" max="11782" width="13.109375" style="12" bestFit="1" customWidth="1"/>
    <col min="11783" max="11783" width="15.5546875" style="12" bestFit="1" customWidth="1"/>
    <col min="11784" max="11784" width="13.6640625" style="12" bestFit="1" customWidth="1"/>
    <col min="11785" max="11787" width="12.33203125" style="12" bestFit="1" customWidth="1"/>
    <col min="11788" max="11788" width="17.5546875" style="12" bestFit="1" customWidth="1"/>
    <col min="11789" max="11789" width="12.33203125" style="12" bestFit="1" customWidth="1"/>
    <col min="11790" max="11790" width="13.44140625" style="12" bestFit="1" customWidth="1"/>
    <col min="11791" max="12024" width="9.109375" style="12"/>
    <col min="12025" max="12025" width="33.6640625" style="12" customWidth="1"/>
    <col min="12026" max="12026" width="16" style="12" customWidth="1"/>
    <col min="12027" max="12028" width="15" style="12" bestFit="1" customWidth="1"/>
    <col min="12029" max="12029" width="16.5546875" style="12" bestFit="1" customWidth="1"/>
    <col min="12030" max="12030" width="12.5546875" style="12" customWidth="1"/>
    <col min="12031" max="12031" width="17.5546875" style="12" bestFit="1" customWidth="1"/>
    <col min="12032" max="12033" width="18.109375" style="12" bestFit="1" customWidth="1"/>
    <col min="12034" max="12034" width="12.88671875" style="12" bestFit="1" customWidth="1"/>
    <col min="12035" max="12036" width="16.5546875" style="12" bestFit="1" customWidth="1"/>
    <col min="12037" max="12038" width="13.109375" style="12" bestFit="1" customWidth="1"/>
    <col min="12039" max="12039" width="15.5546875" style="12" bestFit="1" customWidth="1"/>
    <col min="12040" max="12040" width="13.6640625" style="12" bestFit="1" customWidth="1"/>
    <col min="12041" max="12043" width="12.33203125" style="12" bestFit="1" customWidth="1"/>
    <col min="12044" max="12044" width="17.5546875" style="12" bestFit="1" customWidth="1"/>
    <col min="12045" max="12045" width="12.33203125" style="12" bestFit="1" customWidth="1"/>
    <col min="12046" max="12046" width="13.44140625" style="12" bestFit="1" customWidth="1"/>
    <col min="12047" max="12280" width="9.109375" style="12"/>
    <col min="12281" max="12281" width="33.6640625" style="12" customWidth="1"/>
    <col min="12282" max="12282" width="16" style="12" customWidth="1"/>
    <col min="12283" max="12284" width="15" style="12" bestFit="1" customWidth="1"/>
    <col min="12285" max="12285" width="16.5546875" style="12" bestFit="1" customWidth="1"/>
    <col min="12286" max="12286" width="12.5546875" style="12" customWidth="1"/>
    <col min="12287" max="12287" width="17.5546875" style="12" bestFit="1" customWidth="1"/>
    <col min="12288" max="12289" width="18.109375" style="12" bestFit="1" customWidth="1"/>
    <col min="12290" max="12290" width="12.88671875" style="12" bestFit="1" customWidth="1"/>
    <col min="12291" max="12292" width="16.5546875" style="12" bestFit="1" customWidth="1"/>
    <col min="12293" max="12294" width="13.109375" style="12" bestFit="1" customWidth="1"/>
    <col min="12295" max="12295" width="15.5546875" style="12" bestFit="1" customWidth="1"/>
    <col min="12296" max="12296" width="13.6640625" style="12" bestFit="1" customWidth="1"/>
    <col min="12297" max="12299" width="12.33203125" style="12" bestFit="1" customWidth="1"/>
    <col min="12300" max="12300" width="17.5546875" style="12" bestFit="1" customWidth="1"/>
    <col min="12301" max="12301" width="12.33203125" style="12" bestFit="1" customWidth="1"/>
    <col min="12302" max="12302" width="13.44140625" style="12" bestFit="1" customWidth="1"/>
    <col min="12303" max="12536" width="9.109375" style="12"/>
    <col min="12537" max="12537" width="33.6640625" style="12" customWidth="1"/>
    <col min="12538" max="12538" width="16" style="12" customWidth="1"/>
    <col min="12539" max="12540" width="15" style="12" bestFit="1" customWidth="1"/>
    <col min="12541" max="12541" width="16.5546875" style="12" bestFit="1" customWidth="1"/>
    <col min="12542" max="12542" width="12.5546875" style="12" customWidth="1"/>
    <col min="12543" max="12543" width="17.5546875" style="12" bestFit="1" customWidth="1"/>
    <col min="12544" max="12545" width="18.109375" style="12" bestFit="1" customWidth="1"/>
    <col min="12546" max="12546" width="12.88671875" style="12" bestFit="1" customWidth="1"/>
    <col min="12547" max="12548" width="16.5546875" style="12" bestFit="1" customWidth="1"/>
    <col min="12549" max="12550" width="13.109375" style="12" bestFit="1" customWidth="1"/>
    <col min="12551" max="12551" width="15.5546875" style="12" bestFit="1" customWidth="1"/>
    <col min="12552" max="12552" width="13.6640625" style="12" bestFit="1" customWidth="1"/>
    <col min="12553" max="12555" width="12.33203125" style="12" bestFit="1" customWidth="1"/>
    <col min="12556" max="12556" width="17.5546875" style="12" bestFit="1" customWidth="1"/>
    <col min="12557" max="12557" width="12.33203125" style="12" bestFit="1" customWidth="1"/>
    <col min="12558" max="12558" width="13.44140625" style="12" bestFit="1" customWidth="1"/>
    <col min="12559" max="12792" width="9.109375" style="12"/>
    <col min="12793" max="12793" width="33.6640625" style="12" customWidth="1"/>
    <col min="12794" max="12794" width="16" style="12" customWidth="1"/>
    <col min="12795" max="12796" width="15" style="12" bestFit="1" customWidth="1"/>
    <col min="12797" max="12797" width="16.5546875" style="12" bestFit="1" customWidth="1"/>
    <col min="12798" max="12798" width="12.5546875" style="12" customWidth="1"/>
    <col min="12799" max="12799" width="17.5546875" style="12" bestFit="1" customWidth="1"/>
    <col min="12800" max="12801" width="18.109375" style="12" bestFit="1" customWidth="1"/>
    <col min="12802" max="12802" width="12.88671875" style="12" bestFit="1" customWidth="1"/>
    <col min="12803" max="12804" width="16.5546875" style="12" bestFit="1" customWidth="1"/>
    <col min="12805" max="12806" width="13.109375" style="12" bestFit="1" customWidth="1"/>
    <col min="12807" max="12807" width="15.5546875" style="12" bestFit="1" customWidth="1"/>
    <col min="12808" max="12808" width="13.6640625" style="12" bestFit="1" customWidth="1"/>
    <col min="12809" max="12811" width="12.33203125" style="12" bestFit="1" customWidth="1"/>
    <col min="12812" max="12812" width="17.5546875" style="12" bestFit="1" customWidth="1"/>
    <col min="12813" max="12813" width="12.33203125" style="12" bestFit="1" customWidth="1"/>
    <col min="12814" max="12814" width="13.44140625" style="12" bestFit="1" customWidth="1"/>
    <col min="12815" max="13048" width="9.109375" style="12"/>
    <col min="13049" max="13049" width="33.6640625" style="12" customWidth="1"/>
    <col min="13050" max="13050" width="16" style="12" customWidth="1"/>
    <col min="13051" max="13052" width="15" style="12" bestFit="1" customWidth="1"/>
    <col min="13053" max="13053" width="16.5546875" style="12" bestFit="1" customWidth="1"/>
    <col min="13054" max="13054" width="12.5546875" style="12" customWidth="1"/>
    <col min="13055" max="13055" width="17.5546875" style="12" bestFit="1" customWidth="1"/>
    <col min="13056" max="13057" width="18.109375" style="12" bestFit="1" customWidth="1"/>
    <col min="13058" max="13058" width="12.88671875" style="12" bestFit="1" customWidth="1"/>
    <col min="13059" max="13060" width="16.5546875" style="12" bestFit="1" customWidth="1"/>
    <col min="13061" max="13062" width="13.109375" style="12" bestFit="1" customWidth="1"/>
    <col min="13063" max="13063" width="15.5546875" style="12" bestFit="1" customWidth="1"/>
    <col min="13064" max="13064" width="13.6640625" style="12" bestFit="1" customWidth="1"/>
    <col min="13065" max="13067" width="12.33203125" style="12" bestFit="1" customWidth="1"/>
    <col min="13068" max="13068" width="17.5546875" style="12" bestFit="1" customWidth="1"/>
    <col min="13069" max="13069" width="12.33203125" style="12" bestFit="1" customWidth="1"/>
    <col min="13070" max="13070" width="13.44140625" style="12" bestFit="1" customWidth="1"/>
    <col min="13071" max="13304" width="9.109375" style="12"/>
    <col min="13305" max="13305" width="33.6640625" style="12" customWidth="1"/>
    <col min="13306" max="13306" width="16" style="12" customWidth="1"/>
    <col min="13307" max="13308" width="15" style="12" bestFit="1" customWidth="1"/>
    <col min="13309" max="13309" width="16.5546875" style="12" bestFit="1" customWidth="1"/>
    <col min="13310" max="13310" width="12.5546875" style="12" customWidth="1"/>
    <col min="13311" max="13311" width="17.5546875" style="12" bestFit="1" customWidth="1"/>
    <col min="13312" max="13313" width="18.109375" style="12" bestFit="1" customWidth="1"/>
    <col min="13314" max="13314" width="12.88671875" style="12" bestFit="1" customWidth="1"/>
    <col min="13315" max="13316" width="16.5546875" style="12" bestFit="1" customWidth="1"/>
    <col min="13317" max="13318" width="13.109375" style="12" bestFit="1" customWidth="1"/>
    <col min="13319" max="13319" width="15.5546875" style="12" bestFit="1" customWidth="1"/>
    <col min="13320" max="13320" width="13.6640625" style="12" bestFit="1" customWidth="1"/>
    <col min="13321" max="13323" width="12.33203125" style="12" bestFit="1" customWidth="1"/>
    <col min="13324" max="13324" width="17.5546875" style="12" bestFit="1" customWidth="1"/>
    <col min="13325" max="13325" width="12.33203125" style="12" bestFit="1" customWidth="1"/>
    <col min="13326" max="13326" width="13.44140625" style="12" bestFit="1" customWidth="1"/>
    <col min="13327" max="13560" width="9.109375" style="12"/>
    <col min="13561" max="13561" width="33.6640625" style="12" customWidth="1"/>
    <col min="13562" max="13562" width="16" style="12" customWidth="1"/>
    <col min="13563" max="13564" width="15" style="12" bestFit="1" customWidth="1"/>
    <col min="13565" max="13565" width="16.5546875" style="12" bestFit="1" customWidth="1"/>
    <col min="13566" max="13566" width="12.5546875" style="12" customWidth="1"/>
    <col min="13567" max="13567" width="17.5546875" style="12" bestFit="1" customWidth="1"/>
    <col min="13568" max="13569" width="18.109375" style="12" bestFit="1" customWidth="1"/>
    <col min="13570" max="13570" width="12.88671875" style="12" bestFit="1" customWidth="1"/>
    <col min="13571" max="13572" width="16.5546875" style="12" bestFit="1" customWidth="1"/>
    <col min="13573" max="13574" width="13.109375" style="12" bestFit="1" customWidth="1"/>
    <col min="13575" max="13575" width="15.5546875" style="12" bestFit="1" customWidth="1"/>
    <col min="13576" max="13576" width="13.6640625" style="12" bestFit="1" customWidth="1"/>
    <col min="13577" max="13579" width="12.33203125" style="12" bestFit="1" customWidth="1"/>
    <col min="13580" max="13580" width="17.5546875" style="12" bestFit="1" customWidth="1"/>
    <col min="13581" max="13581" width="12.33203125" style="12" bestFit="1" customWidth="1"/>
    <col min="13582" max="13582" width="13.44140625" style="12" bestFit="1" customWidth="1"/>
    <col min="13583" max="13816" width="9.109375" style="12"/>
    <col min="13817" max="13817" width="33.6640625" style="12" customWidth="1"/>
    <col min="13818" max="13818" width="16" style="12" customWidth="1"/>
    <col min="13819" max="13820" width="15" style="12" bestFit="1" customWidth="1"/>
    <col min="13821" max="13821" width="16.5546875" style="12" bestFit="1" customWidth="1"/>
    <col min="13822" max="13822" width="12.5546875" style="12" customWidth="1"/>
    <col min="13823" max="13823" width="17.5546875" style="12" bestFit="1" customWidth="1"/>
    <col min="13824" max="13825" width="18.109375" style="12" bestFit="1" customWidth="1"/>
    <col min="13826" max="13826" width="12.88671875" style="12" bestFit="1" customWidth="1"/>
    <col min="13827" max="13828" width="16.5546875" style="12" bestFit="1" customWidth="1"/>
    <col min="13829" max="13830" width="13.109375" style="12" bestFit="1" customWidth="1"/>
    <col min="13831" max="13831" width="15.5546875" style="12" bestFit="1" customWidth="1"/>
    <col min="13832" max="13832" width="13.6640625" style="12" bestFit="1" customWidth="1"/>
    <col min="13833" max="13835" width="12.33203125" style="12" bestFit="1" customWidth="1"/>
    <col min="13836" max="13836" width="17.5546875" style="12" bestFit="1" customWidth="1"/>
    <col min="13837" max="13837" width="12.33203125" style="12" bestFit="1" customWidth="1"/>
    <col min="13838" max="13838" width="13.44140625" style="12" bestFit="1" customWidth="1"/>
    <col min="13839" max="14072" width="9.109375" style="12"/>
    <col min="14073" max="14073" width="33.6640625" style="12" customWidth="1"/>
    <col min="14074" max="14074" width="16" style="12" customWidth="1"/>
    <col min="14075" max="14076" width="15" style="12" bestFit="1" customWidth="1"/>
    <col min="14077" max="14077" width="16.5546875" style="12" bestFit="1" customWidth="1"/>
    <col min="14078" max="14078" width="12.5546875" style="12" customWidth="1"/>
    <col min="14079" max="14079" width="17.5546875" style="12" bestFit="1" customWidth="1"/>
    <col min="14080" max="14081" width="18.109375" style="12" bestFit="1" customWidth="1"/>
    <col min="14082" max="14082" width="12.88671875" style="12" bestFit="1" customWidth="1"/>
    <col min="14083" max="14084" width="16.5546875" style="12" bestFit="1" customWidth="1"/>
    <col min="14085" max="14086" width="13.109375" style="12" bestFit="1" customWidth="1"/>
    <col min="14087" max="14087" width="15.5546875" style="12" bestFit="1" customWidth="1"/>
    <col min="14088" max="14088" width="13.6640625" style="12" bestFit="1" customWidth="1"/>
    <col min="14089" max="14091" width="12.33203125" style="12" bestFit="1" customWidth="1"/>
    <col min="14092" max="14092" width="17.5546875" style="12" bestFit="1" customWidth="1"/>
    <col min="14093" max="14093" width="12.33203125" style="12" bestFit="1" customWidth="1"/>
    <col min="14094" max="14094" width="13.44140625" style="12" bestFit="1" customWidth="1"/>
    <col min="14095" max="14328" width="9.109375" style="12"/>
    <col min="14329" max="14329" width="33.6640625" style="12" customWidth="1"/>
    <col min="14330" max="14330" width="16" style="12" customWidth="1"/>
    <col min="14331" max="14332" width="15" style="12" bestFit="1" customWidth="1"/>
    <col min="14333" max="14333" width="16.5546875" style="12" bestFit="1" customWidth="1"/>
    <col min="14334" max="14334" width="12.5546875" style="12" customWidth="1"/>
    <col min="14335" max="14335" width="17.5546875" style="12" bestFit="1" customWidth="1"/>
    <col min="14336" max="14337" width="18.109375" style="12" bestFit="1" customWidth="1"/>
    <col min="14338" max="14338" width="12.88671875" style="12" bestFit="1" customWidth="1"/>
    <col min="14339" max="14340" width="16.5546875" style="12" bestFit="1" customWidth="1"/>
    <col min="14341" max="14342" width="13.109375" style="12" bestFit="1" customWidth="1"/>
    <col min="14343" max="14343" width="15.5546875" style="12" bestFit="1" customWidth="1"/>
    <col min="14344" max="14344" width="13.6640625" style="12" bestFit="1" customWidth="1"/>
    <col min="14345" max="14347" width="12.33203125" style="12" bestFit="1" customWidth="1"/>
    <col min="14348" max="14348" width="17.5546875" style="12" bestFit="1" customWidth="1"/>
    <col min="14349" max="14349" width="12.33203125" style="12" bestFit="1" customWidth="1"/>
    <col min="14350" max="14350" width="13.44140625" style="12" bestFit="1" customWidth="1"/>
    <col min="14351" max="14584" width="9.109375" style="12"/>
    <col min="14585" max="14585" width="33.6640625" style="12" customWidth="1"/>
    <col min="14586" max="14586" width="16" style="12" customWidth="1"/>
    <col min="14587" max="14588" width="15" style="12" bestFit="1" customWidth="1"/>
    <col min="14589" max="14589" width="16.5546875" style="12" bestFit="1" customWidth="1"/>
    <col min="14590" max="14590" width="12.5546875" style="12" customWidth="1"/>
    <col min="14591" max="14591" width="17.5546875" style="12" bestFit="1" customWidth="1"/>
    <col min="14592" max="14593" width="18.109375" style="12" bestFit="1" customWidth="1"/>
    <col min="14594" max="14594" width="12.88671875" style="12" bestFit="1" customWidth="1"/>
    <col min="14595" max="14596" width="16.5546875" style="12" bestFit="1" customWidth="1"/>
    <col min="14597" max="14598" width="13.109375" style="12" bestFit="1" customWidth="1"/>
    <col min="14599" max="14599" width="15.5546875" style="12" bestFit="1" customWidth="1"/>
    <col min="14600" max="14600" width="13.6640625" style="12" bestFit="1" customWidth="1"/>
    <col min="14601" max="14603" width="12.33203125" style="12" bestFit="1" customWidth="1"/>
    <col min="14604" max="14604" width="17.5546875" style="12" bestFit="1" customWidth="1"/>
    <col min="14605" max="14605" width="12.33203125" style="12" bestFit="1" customWidth="1"/>
    <col min="14606" max="14606" width="13.44140625" style="12" bestFit="1" customWidth="1"/>
    <col min="14607" max="14840" width="9.109375" style="12"/>
    <col min="14841" max="14841" width="33.6640625" style="12" customWidth="1"/>
    <col min="14842" max="14842" width="16" style="12" customWidth="1"/>
    <col min="14843" max="14844" width="15" style="12" bestFit="1" customWidth="1"/>
    <col min="14845" max="14845" width="16.5546875" style="12" bestFit="1" customWidth="1"/>
    <col min="14846" max="14846" width="12.5546875" style="12" customWidth="1"/>
    <col min="14847" max="14847" width="17.5546875" style="12" bestFit="1" customWidth="1"/>
    <col min="14848" max="14849" width="18.109375" style="12" bestFit="1" customWidth="1"/>
    <col min="14850" max="14850" width="12.88671875" style="12" bestFit="1" customWidth="1"/>
    <col min="14851" max="14852" width="16.5546875" style="12" bestFit="1" customWidth="1"/>
    <col min="14853" max="14854" width="13.109375" style="12" bestFit="1" customWidth="1"/>
    <col min="14855" max="14855" width="15.5546875" style="12" bestFit="1" customWidth="1"/>
    <col min="14856" max="14856" width="13.6640625" style="12" bestFit="1" customWidth="1"/>
    <col min="14857" max="14859" width="12.33203125" style="12" bestFit="1" customWidth="1"/>
    <col min="14860" max="14860" width="17.5546875" style="12" bestFit="1" customWidth="1"/>
    <col min="14861" max="14861" width="12.33203125" style="12" bestFit="1" customWidth="1"/>
    <col min="14862" max="14862" width="13.44140625" style="12" bestFit="1" customWidth="1"/>
    <col min="14863" max="15096" width="9.109375" style="12"/>
    <col min="15097" max="15097" width="33.6640625" style="12" customWidth="1"/>
    <col min="15098" max="15098" width="16" style="12" customWidth="1"/>
    <col min="15099" max="15100" width="15" style="12" bestFit="1" customWidth="1"/>
    <col min="15101" max="15101" width="16.5546875" style="12" bestFit="1" customWidth="1"/>
    <col min="15102" max="15102" width="12.5546875" style="12" customWidth="1"/>
    <col min="15103" max="15103" width="17.5546875" style="12" bestFit="1" customWidth="1"/>
    <col min="15104" max="15105" width="18.109375" style="12" bestFit="1" customWidth="1"/>
    <col min="15106" max="15106" width="12.88671875" style="12" bestFit="1" customWidth="1"/>
    <col min="15107" max="15108" width="16.5546875" style="12" bestFit="1" customWidth="1"/>
    <col min="15109" max="15110" width="13.109375" style="12" bestFit="1" customWidth="1"/>
    <col min="15111" max="15111" width="15.5546875" style="12" bestFit="1" customWidth="1"/>
    <col min="15112" max="15112" width="13.6640625" style="12" bestFit="1" customWidth="1"/>
    <col min="15113" max="15115" width="12.33203125" style="12" bestFit="1" customWidth="1"/>
    <col min="15116" max="15116" width="17.5546875" style="12" bestFit="1" customWidth="1"/>
    <col min="15117" max="15117" width="12.33203125" style="12" bestFit="1" customWidth="1"/>
    <col min="15118" max="15118" width="13.44140625" style="12" bestFit="1" customWidth="1"/>
    <col min="15119" max="15352" width="9.109375" style="12"/>
    <col min="15353" max="15353" width="33.6640625" style="12" customWidth="1"/>
    <col min="15354" max="15354" width="16" style="12" customWidth="1"/>
    <col min="15355" max="15356" width="15" style="12" bestFit="1" customWidth="1"/>
    <col min="15357" max="15357" width="16.5546875" style="12" bestFit="1" customWidth="1"/>
    <col min="15358" max="15358" width="12.5546875" style="12" customWidth="1"/>
    <col min="15359" max="15359" width="17.5546875" style="12" bestFit="1" customWidth="1"/>
    <col min="15360" max="15361" width="18.109375" style="12" bestFit="1" customWidth="1"/>
    <col min="15362" max="15362" width="12.88671875" style="12" bestFit="1" customWidth="1"/>
    <col min="15363" max="15364" width="16.5546875" style="12" bestFit="1" customWidth="1"/>
    <col min="15365" max="15366" width="13.109375" style="12" bestFit="1" customWidth="1"/>
    <col min="15367" max="15367" width="15.5546875" style="12" bestFit="1" customWidth="1"/>
    <col min="15368" max="15368" width="13.6640625" style="12" bestFit="1" customWidth="1"/>
    <col min="15369" max="15371" width="12.33203125" style="12" bestFit="1" customWidth="1"/>
    <col min="15372" max="15372" width="17.5546875" style="12" bestFit="1" customWidth="1"/>
    <col min="15373" max="15373" width="12.33203125" style="12" bestFit="1" customWidth="1"/>
    <col min="15374" max="15374" width="13.44140625" style="12" bestFit="1" customWidth="1"/>
    <col min="15375" max="15608" width="9.109375" style="12"/>
    <col min="15609" max="15609" width="33.6640625" style="12" customWidth="1"/>
    <col min="15610" max="15610" width="16" style="12" customWidth="1"/>
    <col min="15611" max="15612" width="15" style="12" bestFit="1" customWidth="1"/>
    <col min="15613" max="15613" width="16.5546875" style="12" bestFit="1" customWidth="1"/>
    <col min="15614" max="15614" width="12.5546875" style="12" customWidth="1"/>
    <col min="15615" max="15615" width="17.5546875" style="12" bestFit="1" customWidth="1"/>
    <col min="15616" max="15617" width="18.109375" style="12" bestFit="1" customWidth="1"/>
    <col min="15618" max="15618" width="12.88671875" style="12" bestFit="1" customWidth="1"/>
    <col min="15619" max="15620" width="16.5546875" style="12" bestFit="1" customWidth="1"/>
    <col min="15621" max="15622" width="13.109375" style="12" bestFit="1" customWidth="1"/>
    <col min="15623" max="15623" width="15.5546875" style="12" bestFit="1" customWidth="1"/>
    <col min="15624" max="15624" width="13.6640625" style="12" bestFit="1" customWidth="1"/>
    <col min="15625" max="15627" width="12.33203125" style="12" bestFit="1" customWidth="1"/>
    <col min="15628" max="15628" width="17.5546875" style="12" bestFit="1" customWidth="1"/>
    <col min="15629" max="15629" width="12.33203125" style="12" bestFit="1" customWidth="1"/>
    <col min="15630" max="15630" width="13.44140625" style="12" bestFit="1" customWidth="1"/>
    <col min="15631" max="15864" width="9.109375" style="12"/>
    <col min="15865" max="15865" width="33.6640625" style="12" customWidth="1"/>
    <col min="15866" max="15866" width="16" style="12" customWidth="1"/>
    <col min="15867" max="15868" width="15" style="12" bestFit="1" customWidth="1"/>
    <col min="15869" max="15869" width="16.5546875" style="12" bestFit="1" customWidth="1"/>
    <col min="15870" max="15870" width="12.5546875" style="12" customWidth="1"/>
    <col min="15871" max="15871" width="17.5546875" style="12" bestFit="1" customWidth="1"/>
    <col min="15872" max="15873" width="18.109375" style="12" bestFit="1" customWidth="1"/>
    <col min="15874" max="15874" width="12.88671875" style="12" bestFit="1" customWidth="1"/>
    <col min="15875" max="15876" width="16.5546875" style="12" bestFit="1" customWidth="1"/>
    <col min="15877" max="15878" width="13.109375" style="12" bestFit="1" customWidth="1"/>
    <col min="15879" max="15879" width="15.5546875" style="12" bestFit="1" customWidth="1"/>
    <col min="15880" max="15880" width="13.6640625" style="12" bestFit="1" customWidth="1"/>
    <col min="15881" max="15883" width="12.33203125" style="12" bestFit="1" customWidth="1"/>
    <col min="15884" max="15884" width="17.5546875" style="12" bestFit="1" customWidth="1"/>
    <col min="15885" max="15885" width="12.33203125" style="12" bestFit="1" customWidth="1"/>
    <col min="15886" max="15886" width="13.44140625" style="12" bestFit="1" customWidth="1"/>
    <col min="15887" max="16120" width="9.109375" style="12"/>
    <col min="16121" max="16121" width="33.6640625" style="12" customWidth="1"/>
    <col min="16122" max="16122" width="16" style="12" customWidth="1"/>
    <col min="16123" max="16124" width="15" style="12" bestFit="1" customWidth="1"/>
    <col min="16125" max="16125" width="16.5546875" style="12" bestFit="1" customWidth="1"/>
    <col min="16126" max="16126" width="12.5546875" style="12" customWidth="1"/>
    <col min="16127" max="16127" width="17.5546875" style="12" bestFit="1" customWidth="1"/>
    <col min="16128" max="16129" width="18.109375" style="12" bestFit="1" customWidth="1"/>
    <col min="16130" max="16130" width="12.88671875" style="12" bestFit="1" customWidth="1"/>
    <col min="16131" max="16132" width="16.5546875" style="12" bestFit="1" customWidth="1"/>
    <col min="16133" max="16134" width="13.109375" style="12" bestFit="1" customWidth="1"/>
    <col min="16135" max="16135" width="15.5546875" style="12" bestFit="1" customWidth="1"/>
    <col min="16136" max="16136" width="13.6640625" style="12" bestFit="1" customWidth="1"/>
    <col min="16137" max="16139" width="12.33203125" style="12" bestFit="1" customWidth="1"/>
    <col min="16140" max="16140" width="17.5546875" style="12" bestFit="1" customWidth="1"/>
    <col min="16141" max="16141" width="12.33203125" style="12" bestFit="1" customWidth="1"/>
    <col min="16142" max="16142" width="13.44140625" style="12" bestFit="1" customWidth="1"/>
    <col min="16143" max="16384" width="9.109375" style="12"/>
  </cols>
  <sheetData>
    <row r="1" spans="1:26" ht="14.4">
      <c r="A1" s="21" t="s">
        <v>149</v>
      </c>
      <c r="B1" s="21"/>
      <c r="C1" s="21"/>
      <c r="D1" s="21"/>
      <c r="E1" s="21"/>
      <c r="F1" s="21"/>
      <c r="G1" s="98"/>
      <c r="H1" s="98"/>
      <c r="I1" s="98"/>
      <c r="J1" s="98"/>
      <c r="K1" s="98"/>
      <c r="L1" s="98"/>
      <c r="M1" s="98"/>
    </row>
    <row r="2" spans="1:26" s="227" customFormat="1" ht="20.399999999999999">
      <c r="A2" s="387" t="s">
        <v>52</v>
      </c>
      <c r="B2" s="2" t="s">
        <v>150</v>
      </c>
      <c r="C2" s="387" t="s">
        <v>151</v>
      </c>
      <c r="D2" s="387"/>
      <c r="E2" s="11" t="s">
        <v>150</v>
      </c>
      <c r="F2" s="2" t="s">
        <v>152</v>
      </c>
      <c r="G2" s="389" t="s">
        <v>153</v>
      </c>
      <c r="H2" s="390"/>
      <c r="I2" s="390"/>
      <c r="J2" s="391"/>
      <c r="K2" s="392" t="s">
        <v>154</v>
      </c>
      <c r="L2" s="393"/>
      <c r="M2" s="388" t="s">
        <v>134</v>
      </c>
    </row>
    <row r="3" spans="1:26" s="227" customFormat="1" ht="40.799999999999997">
      <c r="A3" s="387"/>
      <c r="B3" s="3">
        <v>44926</v>
      </c>
      <c r="C3" s="2" t="s">
        <v>155</v>
      </c>
      <c r="D3" s="2" t="s">
        <v>156</v>
      </c>
      <c r="E3" s="3">
        <v>44561</v>
      </c>
      <c r="F3" s="2" t="s">
        <v>157</v>
      </c>
      <c r="G3" s="99" t="s">
        <v>158</v>
      </c>
      <c r="H3" s="99" t="s">
        <v>159</v>
      </c>
      <c r="I3" s="99" t="s">
        <v>160</v>
      </c>
      <c r="J3" s="99" t="s">
        <v>161</v>
      </c>
      <c r="K3" s="100" t="s">
        <v>162</v>
      </c>
      <c r="L3" s="100" t="s">
        <v>163</v>
      </c>
      <c r="M3" s="388"/>
    </row>
    <row r="4" spans="1:26" s="23" customFormat="1" ht="10.199999999999999">
      <c r="A4" s="225" t="s">
        <v>23</v>
      </c>
      <c r="B4" s="223"/>
      <c r="C4" s="224"/>
      <c r="D4" s="224"/>
      <c r="E4" s="224"/>
      <c r="F4" s="224"/>
      <c r="G4" s="224"/>
      <c r="H4" s="224"/>
      <c r="I4" s="224"/>
      <c r="J4" s="224"/>
      <c r="K4" s="224"/>
      <c r="L4" s="224"/>
      <c r="M4" s="223">
        <f>SUM(F4:L4)</f>
        <v>0</v>
      </c>
    </row>
    <row r="5" spans="1:26" s="23" customFormat="1" ht="10.199999999999999">
      <c r="A5" s="22" t="s">
        <v>24</v>
      </c>
      <c r="B5" s="162">
        <f>+VLOOKUP(A5,Clasificación!D:G,4,FALSE)</f>
        <v>0</v>
      </c>
      <c r="C5" s="161"/>
      <c r="D5" s="161"/>
      <c r="E5" s="162">
        <f>+VLOOKUP(A5,Clasificación!D:H,5,FALSE)</f>
        <v>0</v>
      </c>
      <c r="F5" s="162">
        <f t="shared" ref="F5:F43" si="0">+B5+C5-D5-E5</f>
        <v>0</v>
      </c>
      <c r="G5" s="162"/>
      <c r="H5" s="162"/>
      <c r="I5" s="162"/>
      <c r="J5" s="162"/>
      <c r="K5" s="162"/>
      <c r="L5" s="162"/>
      <c r="M5" s="160">
        <f>SUM(F5:L5)</f>
        <v>0</v>
      </c>
      <c r="N5" s="24"/>
      <c r="O5" s="24"/>
      <c r="P5" s="24"/>
      <c r="Q5" s="24"/>
      <c r="R5" s="24"/>
      <c r="S5" s="24"/>
      <c r="T5" s="24"/>
      <c r="U5" s="24"/>
      <c r="V5" s="24"/>
      <c r="W5" s="24"/>
      <c r="X5" s="24"/>
      <c r="Y5" s="24"/>
      <c r="Z5" s="24"/>
    </row>
    <row r="6" spans="1:26" s="23" customFormat="1" ht="10.199999999999999">
      <c r="A6" s="22" t="s">
        <v>164</v>
      </c>
      <c r="B6" s="162">
        <f>+VLOOKUP(A6,Clasificación!D:G,4,FALSE)</f>
        <v>0</v>
      </c>
      <c r="C6" s="161"/>
      <c r="D6" s="161"/>
      <c r="E6" s="162">
        <f>+VLOOKUP(A6,Clasificación!D:H,5,FALSE)</f>
        <v>0</v>
      </c>
      <c r="F6" s="162">
        <f t="shared" si="0"/>
        <v>0</v>
      </c>
      <c r="G6" s="162"/>
      <c r="H6" s="162"/>
      <c r="I6" s="162"/>
      <c r="J6" s="162"/>
      <c r="K6" s="162"/>
      <c r="L6" s="162"/>
      <c r="M6" s="160">
        <f t="shared" ref="M6:M43" si="1">SUM(F6:L6)</f>
        <v>0</v>
      </c>
      <c r="N6" s="24"/>
      <c r="O6" s="24"/>
      <c r="P6" s="24"/>
      <c r="Q6" s="24"/>
      <c r="R6" s="24"/>
      <c r="S6" s="24"/>
      <c r="T6" s="24"/>
      <c r="U6" s="24"/>
      <c r="V6" s="24"/>
      <c r="W6" s="24"/>
      <c r="X6" s="24"/>
      <c r="Y6" s="24"/>
      <c r="Z6" s="24"/>
    </row>
    <row r="7" spans="1:26" s="26" customFormat="1" ht="10.199999999999999">
      <c r="A7" s="22" t="s">
        <v>165</v>
      </c>
      <c r="B7" s="162">
        <f>+VLOOKUP(A7,Clasificación!D:G,4,FALSE)</f>
        <v>1904686269</v>
      </c>
      <c r="C7" s="161"/>
      <c r="D7" s="161"/>
      <c r="E7" s="162">
        <f>+VLOOKUP(A7,Clasificación!D:H,5,FALSE)</f>
        <v>0</v>
      </c>
      <c r="F7" s="162">
        <f t="shared" si="0"/>
        <v>1904686269</v>
      </c>
      <c r="G7" s="162"/>
      <c r="H7" s="162"/>
      <c r="I7" s="162"/>
      <c r="J7" s="162"/>
      <c r="K7" s="162"/>
      <c r="L7" s="162"/>
      <c r="M7" s="160">
        <f t="shared" si="1"/>
        <v>1904686269</v>
      </c>
      <c r="N7" s="25"/>
      <c r="O7" s="25"/>
      <c r="P7" s="25"/>
      <c r="Q7" s="25"/>
      <c r="R7" s="25"/>
      <c r="S7" s="25"/>
      <c r="T7" s="25"/>
      <c r="U7" s="25"/>
      <c r="V7" s="25"/>
      <c r="W7" s="25"/>
      <c r="X7" s="25"/>
      <c r="Y7" s="25"/>
      <c r="Z7" s="25"/>
    </row>
    <row r="8" spans="1:26" s="23" customFormat="1" ht="10.199999999999999">
      <c r="A8" s="22" t="s">
        <v>25</v>
      </c>
      <c r="B8" s="162">
        <f>+VLOOKUP(A8,Clasificación!D:G,4,FALSE)</f>
        <v>0</v>
      </c>
      <c r="C8" s="161"/>
      <c r="D8" s="161"/>
      <c r="E8" s="162">
        <f>+VLOOKUP(A8,Clasificación!D:H,5,FALSE)</f>
        <v>0</v>
      </c>
      <c r="F8" s="162">
        <f t="shared" si="0"/>
        <v>0</v>
      </c>
      <c r="G8" s="162"/>
      <c r="H8" s="162"/>
      <c r="I8" s="162"/>
      <c r="J8" s="162"/>
      <c r="K8" s="162"/>
      <c r="L8" s="162"/>
      <c r="M8" s="160">
        <f t="shared" si="1"/>
        <v>0</v>
      </c>
      <c r="N8" s="24"/>
      <c r="O8" s="24"/>
      <c r="P8" s="24"/>
      <c r="Q8" s="24"/>
      <c r="R8" s="24"/>
      <c r="S8" s="24"/>
      <c r="T8" s="24"/>
      <c r="U8" s="24"/>
      <c r="V8" s="24"/>
      <c r="W8" s="24"/>
      <c r="X8" s="24"/>
      <c r="Y8" s="24"/>
      <c r="Z8" s="24"/>
    </row>
    <row r="9" spans="1:26" s="23" customFormat="1" ht="10.199999999999999">
      <c r="A9" s="27" t="s">
        <v>166</v>
      </c>
      <c r="B9" s="162">
        <f>+VLOOKUP(A9,Clasificación!D:G,4,FALSE)</f>
        <v>0</v>
      </c>
      <c r="C9" s="161"/>
      <c r="D9" s="161"/>
      <c r="E9" s="162">
        <f>+VLOOKUP(A9,Clasificación!D:H,5,FALSE)</f>
        <v>0</v>
      </c>
      <c r="F9" s="162">
        <f t="shared" si="0"/>
        <v>0</v>
      </c>
      <c r="G9" s="162">
        <f t="shared" ref="G9:G11" si="2">-F9</f>
        <v>0</v>
      </c>
      <c r="H9" s="162"/>
      <c r="I9" s="162"/>
      <c r="J9" s="162"/>
      <c r="K9" s="162"/>
      <c r="L9" s="162"/>
      <c r="M9" s="160">
        <f t="shared" si="1"/>
        <v>0</v>
      </c>
      <c r="N9" s="24"/>
      <c r="O9" s="24"/>
      <c r="P9" s="24"/>
      <c r="Q9" s="24"/>
      <c r="R9" s="24"/>
      <c r="S9" s="24"/>
      <c r="T9" s="24"/>
      <c r="U9" s="24"/>
      <c r="V9" s="24"/>
      <c r="W9" s="24"/>
      <c r="X9" s="24"/>
      <c r="Y9" s="24"/>
      <c r="Z9" s="24"/>
    </row>
    <row r="10" spans="1:26" s="26" customFormat="1" ht="10.199999999999999">
      <c r="A10" s="27" t="s">
        <v>167</v>
      </c>
      <c r="B10" s="162">
        <f>+VLOOKUP(A10,Clasificación!D:G,4,FALSE)</f>
        <v>21556060000</v>
      </c>
      <c r="C10" s="161"/>
      <c r="D10" s="161"/>
      <c r="E10" s="162">
        <f>+VLOOKUP(A10,Clasificación!D:H,5,FALSE)</f>
        <v>0</v>
      </c>
      <c r="F10" s="162">
        <f t="shared" si="0"/>
        <v>21556060000</v>
      </c>
      <c r="G10" s="162">
        <f t="shared" si="2"/>
        <v>-21556060000</v>
      </c>
      <c r="H10" s="162"/>
      <c r="I10" s="162"/>
      <c r="J10" s="162"/>
      <c r="K10" s="162"/>
      <c r="L10" s="162"/>
      <c r="M10" s="160">
        <f t="shared" si="1"/>
        <v>0</v>
      </c>
      <c r="N10" s="25"/>
      <c r="O10" s="25"/>
      <c r="P10" s="25"/>
      <c r="Q10" s="25"/>
      <c r="R10" s="25"/>
      <c r="S10" s="25"/>
      <c r="T10" s="25"/>
      <c r="U10" s="25"/>
      <c r="V10" s="25"/>
      <c r="W10" s="25"/>
      <c r="X10" s="25"/>
      <c r="Y10" s="25"/>
      <c r="Z10" s="25"/>
    </row>
    <row r="11" spans="1:26" s="26" customFormat="1" ht="10.199999999999999">
      <c r="A11" s="27" t="s">
        <v>168</v>
      </c>
      <c r="B11" s="162">
        <f>+VLOOKUP(A11,Clasificación!D:G,4,FALSE)</f>
        <v>657224091800</v>
      </c>
      <c r="C11" s="161"/>
      <c r="D11" s="161"/>
      <c r="E11" s="162">
        <f>+VLOOKUP(A11,Clasificación!D:H,5,FALSE)</f>
        <v>0</v>
      </c>
      <c r="F11" s="162">
        <f t="shared" si="0"/>
        <v>657224091800</v>
      </c>
      <c r="G11" s="162">
        <f t="shared" si="2"/>
        <v>-657224091800</v>
      </c>
      <c r="H11" s="162"/>
      <c r="I11" s="162"/>
      <c r="J11" s="162"/>
      <c r="K11" s="162"/>
      <c r="L11" s="162"/>
      <c r="M11" s="160">
        <f t="shared" si="1"/>
        <v>0</v>
      </c>
      <c r="N11" s="25"/>
      <c r="O11" s="25"/>
      <c r="P11" s="25"/>
      <c r="Q11" s="25"/>
      <c r="R11" s="25"/>
      <c r="S11" s="25"/>
      <c r="T11" s="25"/>
      <c r="U11" s="25"/>
      <c r="V11" s="25"/>
      <c r="W11" s="25"/>
      <c r="X11" s="25"/>
      <c r="Y11" s="25"/>
      <c r="Z11" s="25"/>
    </row>
    <row r="12" spans="1:26" s="23" customFormat="1" ht="10.199999999999999">
      <c r="A12" s="225" t="s">
        <v>27</v>
      </c>
      <c r="B12" s="223"/>
      <c r="C12" s="224"/>
      <c r="D12" s="224"/>
      <c r="E12" s="224"/>
      <c r="F12" s="224"/>
      <c r="G12" s="224"/>
      <c r="H12" s="224"/>
      <c r="I12" s="224"/>
      <c r="J12" s="224"/>
      <c r="K12" s="224"/>
      <c r="L12" s="224"/>
      <c r="M12" s="223">
        <f t="shared" si="1"/>
        <v>0</v>
      </c>
      <c r="N12" s="24"/>
      <c r="O12" s="24"/>
      <c r="P12" s="24"/>
      <c r="Q12" s="24"/>
      <c r="R12" s="24"/>
      <c r="S12" s="24"/>
      <c r="T12" s="24"/>
      <c r="U12" s="24"/>
      <c r="V12" s="24"/>
      <c r="W12" s="24"/>
      <c r="X12" s="24"/>
      <c r="Y12" s="24"/>
      <c r="Z12" s="24"/>
    </row>
    <row r="13" spans="1:26" s="23" customFormat="1" ht="10.199999999999999">
      <c r="A13" s="22" t="s">
        <v>169</v>
      </c>
      <c r="B13" s="162">
        <f>+VLOOKUP(A13,Clasificación!D:G,4,FALSE)</f>
        <v>0</v>
      </c>
      <c r="C13" s="161"/>
      <c r="D13" s="161"/>
      <c r="E13" s="162">
        <f>+VLOOKUP(A13,Clasificación!D:H,5,FALSE)</f>
        <v>0</v>
      </c>
      <c r="F13" s="162">
        <f t="shared" si="0"/>
        <v>0</v>
      </c>
      <c r="G13" s="162"/>
      <c r="H13" s="162"/>
      <c r="I13" s="162"/>
      <c r="J13" s="162"/>
      <c r="K13" s="162"/>
      <c r="L13" s="162"/>
      <c r="M13" s="160">
        <f t="shared" si="1"/>
        <v>0</v>
      </c>
      <c r="N13" s="24"/>
      <c r="O13" s="24"/>
      <c r="P13" s="24"/>
      <c r="Q13" s="24"/>
      <c r="R13" s="24"/>
      <c r="S13" s="24"/>
      <c r="T13" s="24"/>
      <c r="U13" s="24"/>
      <c r="V13" s="24"/>
      <c r="W13" s="24"/>
      <c r="X13" s="24"/>
      <c r="Y13" s="24"/>
      <c r="Z13" s="24"/>
    </row>
    <row r="14" spans="1:26" s="26" customFormat="1" ht="10.199999999999999">
      <c r="A14" s="22" t="s">
        <v>132</v>
      </c>
      <c r="B14" s="162">
        <f>+VLOOKUP(A14,Clasificación!D:G,4,FALSE)</f>
        <v>-61381561</v>
      </c>
      <c r="C14" s="161"/>
      <c r="D14" s="161"/>
      <c r="E14" s="162">
        <f>+VLOOKUP(A14,Clasificación!D:H,5,FALSE)</f>
        <v>0</v>
      </c>
      <c r="F14" s="162">
        <f t="shared" si="0"/>
        <v>-61381561</v>
      </c>
      <c r="G14" s="162"/>
      <c r="H14" s="162"/>
      <c r="I14" s="162"/>
      <c r="J14" s="162">
        <f>-F14</f>
        <v>61381561</v>
      </c>
      <c r="K14" s="162"/>
      <c r="L14" s="162"/>
      <c r="M14" s="160">
        <f t="shared" si="1"/>
        <v>0</v>
      </c>
      <c r="N14" s="25"/>
      <c r="O14" s="25"/>
      <c r="P14" s="25"/>
      <c r="Q14" s="25"/>
      <c r="R14" s="25"/>
      <c r="S14" s="25"/>
      <c r="T14" s="25"/>
      <c r="U14" s="25"/>
      <c r="V14" s="25"/>
      <c r="W14" s="25"/>
      <c r="X14" s="25"/>
      <c r="Y14" s="25"/>
      <c r="Z14" s="25"/>
    </row>
    <row r="15" spans="1:26" s="23" customFormat="1" ht="10.199999999999999">
      <c r="A15" s="20" t="s">
        <v>170</v>
      </c>
      <c r="B15" s="162">
        <f>+VLOOKUP(A15,Clasificación!D:G,4,FALSE)</f>
        <v>-1388051866.6700001</v>
      </c>
      <c r="C15" s="161">
        <f>+D26</f>
        <v>0</v>
      </c>
      <c r="D15" s="161"/>
      <c r="E15" s="162">
        <f>+VLOOKUP(A15,Clasificación!D:H,5,FALSE)</f>
        <v>0</v>
      </c>
      <c r="F15" s="162">
        <f t="shared" si="0"/>
        <v>-1388051866.6700001</v>
      </c>
      <c r="G15" s="162"/>
      <c r="H15" s="162"/>
      <c r="I15" s="162"/>
      <c r="J15" s="162">
        <f>-F15</f>
        <v>1388051866.6700001</v>
      </c>
      <c r="K15" s="162"/>
      <c r="L15" s="162"/>
      <c r="M15" s="160">
        <f t="shared" si="1"/>
        <v>0</v>
      </c>
    </row>
    <row r="16" spans="1:26" s="23" customFormat="1" ht="10.199999999999999">
      <c r="A16" s="20" t="s">
        <v>133</v>
      </c>
      <c r="B16" s="162">
        <f>+VLOOKUP(A16,Clasificación!D:G,4,FALSE)</f>
        <v>-1196932.31</v>
      </c>
      <c r="C16" s="161">
        <f>+D27</f>
        <v>0</v>
      </c>
      <c r="D16" s="161"/>
      <c r="E16" s="162">
        <f>+VLOOKUP(A16,Clasificación!D:H,5,FALSE)</f>
        <v>0</v>
      </c>
      <c r="F16" s="162">
        <f t="shared" ref="F16" si="3">+B16+C16-D16-E16</f>
        <v>-1196932.31</v>
      </c>
      <c r="G16" s="162"/>
      <c r="H16" s="162"/>
      <c r="I16" s="162"/>
      <c r="J16" s="162">
        <f>-F16</f>
        <v>1196932.31</v>
      </c>
      <c r="K16" s="162"/>
      <c r="L16" s="162"/>
      <c r="M16" s="160">
        <f t="shared" ref="M16" si="4">SUM(F16:L16)</f>
        <v>0</v>
      </c>
    </row>
    <row r="17" spans="1:26" s="23" customFormat="1" ht="10.199999999999999">
      <c r="A17" s="22" t="s">
        <v>171</v>
      </c>
      <c r="B17" s="162">
        <f>+VLOOKUP(A17,Clasificación!D:G,4,FALSE)</f>
        <v>0</v>
      </c>
      <c r="C17" s="161"/>
      <c r="D17" s="161"/>
      <c r="E17" s="162">
        <f>+VLOOKUP(A17,Clasificación!D:H,5,FALSE)</f>
        <v>0</v>
      </c>
      <c r="F17" s="162">
        <f t="shared" si="0"/>
        <v>0</v>
      </c>
      <c r="G17" s="162"/>
      <c r="H17" s="162"/>
      <c r="I17" s="162"/>
      <c r="J17" s="162"/>
      <c r="K17" s="162"/>
      <c r="L17" s="162"/>
      <c r="M17" s="160">
        <f t="shared" si="1"/>
        <v>0</v>
      </c>
      <c r="N17" s="24"/>
      <c r="O17" s="24"/>
      <c r="P17" s="24"/>
      <c r="Q17" s="24"/>
      <c r="R17" s="24"/>
      <c r="S17" s="24"/>
      <c r="T17" s="24"/>
      <c r="U17" s="24"/>
      <c r="V17" s="24"/>
      <c r="W17" s="24"/>
      <c r="X17" s="24"/>
      <c r="Y17" s="24"/>
      <c r="Z17" s="24"/>
    </row>
    <row r="18" spans="1:26" s="23" customFormat="1" ht="10.199999999999999">
      <c r="A18" s="22" t="s">
        <v>172</v>
      </c>
      <c r="B18" s="162">
        <f>+VLOOKUP(A18,Clasificación!D:G,4,FALSE)</f>
        <v>-699934676.04999995</v>
      </c>
      <c r="C18" s="161"/>
      <c r="D18" s="161"/>
      <c r="E18" s="162">
        <f>+VLOOKUP(A18,Clasificación!D:H,5,FALSE)</f>
        <v>0</v>
      </c>
      <c r="F18" s="162">
        <f t="shared" si="0"/>
        <v>-699934676.04999995</v>
      </c>
      <c r="G18" s="162"/>
      <c r="H18" s="162"/>
      <c r="I18" s="162">
        <f>-F18</f>
        <v>699934676.04999995</v>
      </c>
      <c r="J18" s="162"/>
      <c r="K18" s="162"/>
      <c r="L18" s="162"/>
      <c r="M18" s="160">
        <f t="shared" si="1"/>
        <v>0</v>
      </c>
      <c r="N18" s="24"/>
      <c r="O18" s="24"/>
      <c r="P18" s="24"/>
      <c r="Q18" s="24"/>
      <c r="R18" s="24"/>
      <c r="S18" s="24"/>
      <c r="T18" s="24"/>
      <c r="U18" s="24"/>
      <c r="V18" s="24"/>
      <c r="W18" s="24"/>
      <c r="X18" s="24"/>
      <c r="Y18" s="24"/>
      <c r="Z18" s="24"/>
    </row>
    <row r="19" spans="1:26" s="23" customFormat="1" ht="10.199999999999999">
      <c r="A19" s="226" t="s">
        <v>173</v>
      </c>
      <c r="B19" s="223"/>
      <c r="C19" s="224"/>
      <c r="D19" s="224"/>
      <c r="E19" s="224"/>
      <c r="F19" s="224"/>
      <c r="G19" s="224"/>
      <c r="H19" s="224"/>
      <c r="I19" s="224"/>
      <c r="J19" s="224"/>
      <c r="K19" s="224"/>
      <c r="L19" s="224"/>
      <c r="M19" s="223">
        <f t="shared" si="1"/>
        <v>0</v>
      </c>
      <c r="N19" s="24"/>
      <c r="O19" s="24"/>
      <c r="P19" s="24"/>
      <c r="Q19" s="24"/>
      <c r="R19" s="24"/>
      <c r="S19" s="24"/>
      <c r="T19" s="24"/>
      <c r="U19" s="24"/>
      <c r="V19" s="24"/>
      <c r="W19" s="24"/>
      <c r="X19" s="24"/>
      <c r="Y19" s="24"/>
      <c r="Z19" s="24"/>
    </row>
    <row r="20" spans="1:26" s="23" customFormat="1" ht="10.199999999999999">
      <c r="A20" s="22" t="s">
        <v>174</v>
      </c>
      <c r="B20" s="162">
        <f>+VLOOKUP(A20,Clasificación!D:G,4,FALSE)</f>
        <v>0</v>
      </c>
      <c r="C20" s="162"/>
      <c r="D20" s="162"/>
      <c r="E20" s="162">
        <f>+VLOOKUP(A20,Clasificación!D:H,5,FALSE)</f>
        <v>0</v>
      </c>
      <c r="F20" s="162">
        <f t="shared" si="0"/>
        <v>0</v>
      </c>
      <c r="G20" s="162"/>
      <c r="H20" s="162"/>
      <c r="I20" s="162"/>
      <c r="J20" s="162"/>
      <c r="K20" s="162"/>
      <c r="L20" s="162"/>
      <c r="M20" s="160">
        <f t="shared" si="1"/>
        <v>0</v>
      </c>
      <c r="N20" s="24"/>
      <c r="O20" s="24"/>
      <c r="P20" s="24"/>
      <c r="Q20" s="24"/>
      <c r="R20" s="24"/>
      <c r="S20" s="24"/>
      <c r="T20" s="24"/>
      <c r="U20" s="24"/>
      <c r="V20" s="24"/>
      <c r="W20" s="24"/>
      <c r="X20" s="24"/>
      <c r="Y20" s="24"/>
      <c r="Z20" s="24"/>
    </row>
    <row r="21" spans="1:26" s="23" customFormat="1" ht="10.199999999999999">
      <c r="A21" s="27" t="s">
        <v>49</v>
      </c>
      <c r="B21" s="162">
        <f>+VLOOKUP(A21,Clasificación!D:G,4,FALSE)</f>
        <v>-1362827597716</v>
      </c>
      <c r="C21" s="162"/>
      <c r="D21" s="162"/>
      <c r="E21" s="162">
        <f>+VLOOKUP(A21,Clasificación!D:H,5,FALSE)</f>
        <v>0</v>
      </c>
      <c r="F21" s="162">
        <f>+B21+C21-D21-E21</f>
        <v>-1362827597716</v>
      </c>
      <c r="G21" s="162"/>
      <c r="H21" s="162"/>
      <c r="I21" s="162"/>
      <c r="J21" s="162"/>
      <c r="K21" s="162">
        <v>0</v>
      </c>
      <c r="L21" s="162">
        <f>-F21</f>
        <v>1362827597716</v>
      </c>
      <c r="M21" s="160">
        <f t="shared" si="1"/>
        <v>0</v>
      </c>
      <c r="N21" s="24"/>
      <c r="O21" s="24"/>
      <c r="P21" s="24"/>
      <c r="Q21" s="24"/>
      <c r="R21" s="24"/>
      <c r="S21" s="24"/>
      <c r="T21" s="24"/>
      <c r="U21" s="24"/>
      <c r="V21" s="24"/>
      <c r="W21" s="24"/>
      <c r="X21" s="24"/>
      <c r="Y21" s="24"/>
      <c r="Z21" s="24"/>
    </row>
    <row r="22" spans="1:26" s="23" customFormat="1" ht="10.199999999999999">
      <c r="A22" s="20" t="s">
        <v>48</v>
      </c>
      <c r="B22" s="162">
        <f>+VLOOKUP(A22,Clasificación!D:G,4,FALSE)</f>
        <v>703014951563.20996</v>
      </c>
      <c r="C22" s="162"/>
      <c r="D22" s="162"/>
      <c r="E22" s="162">
        <f>+VLOOKUP(A22,Clasificación!D:H,5,FALSE)</f>
        <v>0</v>
      </c>
      <c r="F22" s="162">
        <f t="shared" si="0"/>
        <v>703014951563.20996</v>
      </c>
      <c r="G22" s="162"/>
      <c r="H22" s="162"/>
      <c r="I22" s="162"/>
      <c r="J22" s="162"/>
      <c r="K22" s="162">
        <f>-F22</f>
        <v>-703014951563.20996</v>
      </c>
      <c r="L22" s="162">
        <v>0</v>
      </c>
      <c r="M22" s="160">
        <f t="shared" si="1"/>
        <v>0</v>
      </c>
    </row>
    <row r="23" spans="1:26" s="23" customFormat="1" ht="10.199999999999999">
      <c r="A23" s="22" t="s">
        <v>175</v>
      </c>
      <c r="B23" s="162">
        <f>+VLOOKUP(A23,Clasificación!D:G,4,FALSE)</f>
        <v>-18721626880.18</v>
      </c>
      <c r="C23" s="162"/>
      <c r="D23" s="162">
        <f>+C45</f>
        <v>18721626880.179996</v>
      </c>
      <c r="E23" s="162">
        <f>+VLOOKUP(A23,Clasificación!D:H,5,FALSE)</f>
        <v>0</v>
      </c>
      <c r="F23" s="162">
        <f>SUM(B23:E23)</f>
        <v>-3.814697265625E-6</v>
      </c>
      <c r="G23" s="161"/>
      <c r="H23" s="161"/>
      <c r="I23" s="161"/>
      <c r="J23" s="161"/>
      <c r="K23" s="161"/>
      <c r="L23" s="161"/>
      <c r="M23" s="160">
        <f t="shared" si="1"/>
        <v>-3.814697265625E-6</v>
      </c>
    </row>
    <row r="24" spans="1:26" s="23" customFormat="1" ht="10.199999999999999">
      <c r="A24" s="226" t="s">
        <v>34</v>
      </c>
      <c r="B24" s="223"/>
      <c r="C24" s="224"/>
      <c r="D24" s="224"/>
      <c r="E24" s="224"/>
      <c r="F24" s="224"/>
      <c r="G24" s="224"/>
      <c r="H24" s="224"/>
      <c r="I24" s="224"/>
      <c r="J24" s="224"/>
      <c r="K24" s="224"/>
      <c r="L24" s="224"/>
      <c r="M24" s="223">
        <f t="shared" si="1"/>
        <v>0</v>
      </c>
      <c r="N24" s="24"/>
      <c r="O24" s="24"/>
      <c r="P24" s="24"/>
      <c r="Q24" s="24"/>
      <c r="R24" s="24"/>
      <c r="S24" s="24"/>
      <c r="T24" s="24"/>
      <c r="U24" s="24"/>
      <c r="V24" s="24"/>
      <c r="W24" s="24"/>
      <c r="X24" s="24"/>
      <c r="Y24" s="24"/>
      <c r="Z24" s="24"/>
    </row>
    <row r="25" spans="1:26" s="23" customFormat="1" ht="10.199999999999999">
      <c r="A25" s="22" t="s">
        <v>176</v>
      </c>
      <c r="B25" s="162">
        <f>+VLOOKUP(A25,Clasificación!D:G,4,FALSE)</f>
        <v>0</v>
      </c>
      <c r="C25" s="162"/>
      <c r="D25" s="162"/>
      <c r="E25" s="162">
        <f>+VLOOKUP(A25,Clasificación!D:H,5,FALSE)</f>
        <v>0</v>
      </c>
      <c r="F25" s="162">
        <f t="shared" si="0"/>
        <v>0</v>
      </c>
      <c r="G25" s="162"/>
      <c r="H25" s="162"/>
      <c r="I25" s="162"/>
      <c r="J25" s="162"/>
      <c r="K25" s="162"/>
      <c r="L25" s="162"/>
      <c r="M25" s="160">
        <f t="shared" si="1"/>
        <v>0</v>
      </c>
      <c r="N25" s="24"/>
      <c r="O25" s="24"/>
      <c r="P25" s="24"/>
      <c r="Q25" s="24"/>
      <c r="R25" s="24"/>
      <c r="S25" s="24"/>
      <c r="T25" s="24"/>
      <c r="U25" s="24"/>
      <c r="V25" s="24"/>
      <c r="W25" s="24"/>
      <c r="X25" s="24"/>
      <c r="Y25" s="24"/>
      <c r="Z25" s="24"/>
    </row>
    <row r="26" spans="1:26" s="23" customFormat="1" ht="10.199999999999999">
      <c r="A26" s="22" t="s">
        <v>177</v>
      </c>
      <c r="B26" s="162">
        <f>+VLOOKUP(A26,Clasificación!D:G,4,FALSE)</f>
        <v>117112953</v>
      </c>
      <c r="C26" s="162"/>
      <c r="D26" s="162"/>
      <c r="E26" s="162">
        <f>+VLOOKUP(A26,Clasificación!D:H,5,FALSE)</f>
        <v>0</v>
      </c>
      <c r="F26" s="162">
        <f t="shared" si="0"/>
        <v>117112953</v>
      </c>
      <c r="G26" s="162">
        <f>-F26</f>
        <v>-117112953</v>
      </c>
      <c r="H26" s="162"/>
      <c r="I26" s="162"/>
      <c r="J26" s="162"/>
      <c r="K26" s="162"/>
      <c r="L26" s="162"/>
      <c r="M26" s="160">
        <f t="shared" si="1"/>
        <v>0</v>
      </c>
      <c r="N26" s="24"/>
      <c r="O26" s="24"/>
      <c r="P26" s="24"/>
      <c r="Q26" s="24"/>
      <c r="R26" s="24"/>
      <c r="S26" s="24"/>
      <c r="T26" s="24"/>
      <c r="U26" s="24"/>
      <c r="V26" s="24"/>
      <c r="W26" s="24"/>
      <c r="X26" s="24"/>
      <c r="Y26" s="24"/>
      <c r="Z26" s="24"/>
    </row>
    <row r="27" spans="1:26" s="23" customFormat="1" ht="10.199999999999999">
      <c r="A27" s="27" t="s">
        <v>178</v>
      </c>
      <c r="B27" s="162">
        <f>+VLOOKUP(A27,Clasificación!D:G,4,FALSE)</f>
        <v>1707237715.0999999</v>
      </c>
      <c r="C27" s="162"/>
      <c r="D27" s="162"/>
      <c r="E27" s="162">
        <f>+VLOOKUP(A27,Clasificación!D:H,5,FALSE)</f>
        <v>0</v>
      </c>
      <c r="F27" s="162">
        <f t="shared" si="0"/>
        <v>1707237715.0999999</v>
      </c>
      <c r="G27" s="162">
        <f>-F27</f>
        <v>-1707237715.0999999</v>
      </c>
      <c r="H27" s="162"/>
      <c r="I27" s="162"/>
      <c r="J27" s="162"/>
      <c r="K27" s="162"/>
      <c r="L27" s="162"/>
      <c r="M27" s="160">
        <f t="shared" si="1"/>
        <v>0</v>
      </c>
      <c r="N27" s="24"/>
      <c r="O27" s="24"/>
      <c r="P27" s="24"/>
      <c r="Q27" s="24"/>
      <c r="R27" s="24"/>
      <c r="S27" s="24"/>
      <c r="T27" s="24"/>
      <c r="U27" s="24"/>
      <c r="V27" s="24"/>
      <c r="W27" s="24"/>
      <c r="X27" s="24"/>
      <c r="Y27" s="24"/>
      <c r="Z27" s="24"/>
    </row>
    <row r="28" spans="1:26" s="23" customFormat="1" ht="10.199999999999999">
      <c r="A28" s="27" t="s">
        <v>179</v>
      </c>
      <c r="B28" s="162">
        <f>+VLOOKUP(A28,Clasificación!D:G,4,FALSE)</f>
        <v>20995088321.82</v>
      </c>
      <c r="C28" s="162"/>
      <c r="D28" s="162"/>
      <c r="E28" s="162">
        <f>+VLOOKUP(A28,Clasificación!D:H,5,FALSE)</f>
        <v>0</v>
      </c>
      <c r="F28" s="162">
        <f t="shared" si="0"/>
        <v>20995088321.82</v>
      </c>
      <c r="G28" s="162">
        <f>-F28</f>
        <v>-20995088321.82</v>
      </c>
      <c r="H28" s="162"/>
      <c r="I28" s="162"/>
      <c r="J28" s="162"/>
      <c r="K28" s="162"/>
      <c r="L28" s="162"/>
      <c r="M28" s="160">
        <f t="shared" si="1"/>
        <v>0</v>
      </c>
      <c r="N28" s="24"/>
      <c r="O28" s="24"/>
      <c r="P28" s="24"/>
      <c r="Q28" s="24"/>
      <c r="R28" s="24"/>
      <c r="S28" s="24"/>
      <c r="T28" s="24"/>
      <c r="U28" s="24"/>
      <c r="V28" s="24"/>
      <c r="W28" s="24"/>
      <c r="X28" s="24"/>
      <c r="Y28" s="24"/>
      <c r="Z28" s="24"/>
    </row>
    <row r="29" spans="1:26" s="26" customFormat="1" ht="10.199999999999999">
      <c r="A29" s="27" t="s">
        <v>180</v>
      </c>
      <c r="B29" s="161">
        <f>+VLOOKUP(A29,Clasificación!D:G,4,FALSE)</f>
        <v>0</v>
      </c>
      <c r="C29" s="161"/>
      <c r="D29" s="161"/>
      <c r="E29" s="161">
        <f>+VLOOKUP(A29,Clasificación!D:H,5,FALSE)</f>
        <v>0</v>
      </c>
      <c r="F29" s="161">
        <f t="shared" si="0"/>
        <v>0</v>
      </c>
      <c r="G29" s="161"/>
      <c r="H29" s="161"/>
      <c r="I29" s="161"/>
      <c r="J29" s="161"/>
      <c r="K29" s="161"/>
      <c r="L29" s="161"/>
      <c r="M29" s="160">
        <f t="shared" si="1"/>
        <v>0</v>
      </c>
      <c r="N29" s="25"/>
      <c r="O29" s="25"/>
      <c r="P29" s="25"/>
      <c r="Q29" s="25"/>
      <c r="R29" s="25"/>
      <c r="S29" s="25"/>
      <c r="T29" s="25"/>
      <c r="U29" s="25"/>
      <c r="V29" s="25"/>
      <c r="W29" s="25"/>
      <c r="X29" s="25"/>
      <c r="Y29" s="25"/>
      <c r="Z29" s="25"/>
    </row>
    <row r="30" spans="1:26" s="26" customFormat="1" ht="10.199999999999999">
      <c r="A30" s="27" t="s">
        <v>137</v>
      </c>
      <c r="B30" s="161">
        <f>+VLOOKUP(A30,Clasificación!D:G,4,FALSE)</f>
        <v>38.340000000000003</v>
      </c>
      <c r="C30" s="161"/>
      <c r="D30" s="161"/>
      <c r="E30" s="161"/>
      <c r="F30" s="161">
        <f t="shared" si="0"/>
        <v>38.340000000000003</v>
      </c>
      <c r="G30" s="161"/>
      <c r="H30" s="161"/>
      <c r="I30" s="161"/>
      <c r="J30" s="161">
        <f>-F30</f>
        <v>-38.340000000000003</v>
      </c>
      <c r="K30" s="161"/>
      <c r="L30" s="161"/>
      <c r="M30" s="160">
        <f t="shared" si="1"/>
        <v>0</v>
      </c>
      <c r="N30" s="25"/>
      <c r="O30" s="25"/>
      <c r="P30" s="25"/>
      <c r="Q30" s="25"/>
      <c r="R30" s="25"/>
      <c r="S30" s="25"/>
      <c r="T30" s="25"/>
      <c r="U30" s="25"/>
      <c r="V30" s="25"/>
      <c r="W30" s="25"/>
      <c r="X30" s="25"/>
      <c r="Y30" s="25"/>
      <c r="Z30" s="25"/>
    </row>
    <row r="31" spans="1:26" s="26" customFormat="1" ht="10.199999999999999">
      <c r="A31" s="27" t="s">
        <v>138</v>
      </c>
      <c r="B31" s="161">
        <f>+VLOOKUP(A31,Clasificación!D:G,4,FALSE)</f>
        <v>4</v>
      </c>
      <c r="C31" s="161"/>
      <c r="D31" s="161"/>
      <c r="E31" s="161"/>
      <c r="F31" s="161">
        <f t="shared" ref="F31" si="5">+B31+C31-D31-E31</f>
        <v>4</v>
      </c>
      <c r="G31" s="161"/>
      <c r="H31" s="161"/>
      <c r="I31" s="161"/>
      <c r="J31" s="161">
        <f>-F31</f>
        <v>-4</v>
      </c>
      <c r="K31" s="161"/>
      <c r="L31" s="161"/>
      <c r="M31" s="160">
        <f t="shared" ref="M31" si="6">SUM(F31:L31)</f>
        <v>0</v>
      </c>
      <c r="N31" s="25"/>
      <c r="O31" s="25"/>
      <c r="P31" s="25"/>
      <c r="Q31" s="25"/>
      <c r="R31" s="25"/>
      <c r="S31" s="25"/>
      <c r="T31" s="25"/>
      <c r="U31" s="25"/>
      <c r="V31" s="25"/>
      <c r="W31" s="25"/>
      <c r="X31" s="25"/>
      <c r="Y31" s="25"/>
      <c r="Z31" s="25"/>
    </row>
    <row r="32" spans="1:26" s="23" customFormat="1" ht="10.199999999999999">
      <c r="A32" s="226" t="s">
        <v>38</v>
      </c>
      <c r="B32" s="223"/>
      <c r="C32" s="224"/>
      <c r="D32" s="224"/>
      <c r="E32" s="224"/>
      <c r="F32" s="224"/>
      <c r="G32" s="224"/>
      <c r="H32" s="224"/>
      <c r="I32" s="224"/>
      <c r="J32" s="224"/>
      <c r="K32" s="224"/>
      <c r="L32" s="224"/>
      <c r="M32" s="223">
        <f t="shared" si="1"/>
        <v>0</v>
      </c>
      <c r="N32" s="24"/>
      <c r="O32" s="24"/>
      <c r="P32" s="24"/>
      <c r="Q32" s="24"/>
      <c r="R32" s="24"/>
      <c r="S32" s="24"/>
      <c r="T32" s="24"/>
      <c r="U32" s="24"/>
      <c r="V32" s="24"/>
      <c r="W32" s="24"/>
      <c r="X32" s="24"/>
      <c r="Y32" s="24"/>
      <c r="Z32" s="24"/>
    </row>
    <row r="33" spans="1:40" s="26" customFormat="1" ht="10.199999999999999">
      <c r="A33" s="22" t="s">
        <v>139</v>
      </c>
      <c r="B33" s="162">
        <f>+VLOOKUP(A33,Clasificación!D:G,4,FALSE)</f>
        <v>-3940</v>
      </c>
      <c r="C33" s="162"/>
      <c r="D33" s="162"/>
      <c r="E33" s="162">
        <f>+VLOOKUP(A33,Clasificación!D:H,5,FALSE)</f>
        <v>0</v>
      </c>
      <c r="F33" s="162">
        <f t="shared" si="0"/>
        <v>-3940</v>
      </c>
      <c r="G33" s="162">
        <f t="shared" ref="G33:G35" si="7">-F33</f>
        <v>3940</v>
      </c>
      <c r="H33" s="162"/>
      <c r="I33" s="162"/>
      <c r="J33" s="162"/>
      <c r="K33" s="162"/>
      <c r="L33" s="162"/>
      <c r="M33" s="160">
        <f t="shared" si="1"/>
        <v>0</v>
      </c>
      <c r="N33" s="25"/>
      <c r="O33" s="25"/>
      <c r="P33" s="25"/>
      <c r="Q33" s="25"/>
      <c r="R33" s="25"/>
      <c r="S33" s="25"/>
      <c r="T33" s="25"/>
      <c r="U33" s="25"/>
      <c r="V33" s="25"/>
      <c r="W33" s="25"/>
      <c r="X33" s="25"/>
      <c r="Y33" s="25"/>
      <c r="Z33" s="25"/>
    </row>
    <row r="34" spans="1:40" s="23" customFormat="1" ht="10.199999999999999">
      <c r="A34" s="20" t="s">
        <v>140</v>
      </c>
      <c r="B34" s="162">
        <f>+VLOOKUP(A34,Clasificación!D:G,4,FALSE)</f>
        <v>-2508763</v>
      </c>
      <c r="C34" s="162"/>
      <c r="D34" s="162"/>
      <c r="E34" s="162">
        <f>+VLOOKUP(A34,Clasificación!D:H,5,FALSE)</f>
        <v>0</v>
      </c>
      <c r="F34" s="162">
        <f t="shared" si="0"/>
        <v>-2508763</v>
      </c>
      <c r="G34" s="162">
        <f t="shared" si="7"/>
        <v>2508763</v>
      </c>
      <c r="H34" s="162"/>
      <c r="I34" s="162"/>
      <c r="J34" s="162"/>
      <c r="K34" s="162"/>
      <c r="L34" s="162"/>
      <c r="M34" s="160">
        <f t="shared" si="1"/>
        <v>0</v>
      </c>
    </row>
    <row r="35" spans="1:40" s="23" customFormat="1" ht="10.199999999999999">
      <c r="A35" s="22" t="s">
        <v>181</v>
      </c>
      <c r="B35" s="162">
        <f>+VLOOKUP(A35,Clasificación!D:G,4,FALSE)</f>
        <v>-301016604.81999999</v>
      </c>
      <c r="C35" s="162"/>
      <c r="D35" s="162"/>
      <c r="E35" s="162">
        <f>+VLOOKUP(A35,Clasificación!D:H,5,FALSE)</f>
        <v>0</v>
      </c>
      <c r="F35" s="162">
        <f t="shared" si="0"/>
        <v>-301016604.81999999</v>
      </c>
      <c r="G35" s="162">
        <f t="shared" si="7"/>
        <v>301016604.81999999</v>
      </c>
      <c r="H35" s="162"/>
      <c r="I35" s="162"/>
      <c r="J35" s="162"/>
      <c r="K35" s="162"/>
      <c r="L35" s="162"/>
      <c r="M35" s="160">
        <f t="shared" si="1"/>
        <v>0</v>
      </c>
    </row>
    <row r="36" spans="1:40" s="23" customFormat="1" ht="10.199999999999999">
      <c r="A36" s="22" t="s">
        <v>182</v>
      </c>
      <c r="B36" s="161">
        <f>+VLOOKUP(A36,Clasificación!D:G,4,FALSE)</f>
        <v>0</v>
      </c>
      <c r="C36" s="161"/>
      <c r="D36" s="161"/>
      <c r="E36" s="161">
        <f>+VLOOKUP(A36,Clasificación!D:H,5,FALSE)</f>
        <v>0</v>
      </c>
      <c r="F36" s="161">
        <f t="shared" si="0"/>
        <v>0</v>
      </c>
      <c r="G36" s="161"/>
      <c r="H36" s="161"/>
      <c r="I36" s="161"/>
      <c r="J36" s="161"/>
      <c r="K36" s="161"/>
      <c r="L36" s="161"/>
      <c r="M36" s="160">
        <f t="shared" si="1"/>
        <v>0</v>
      </c>
      <c r="N36" s="24"/>
      <c r="O36" s="24"/>
      <c r="P36" s="24"/>
      <c r="Q36" s="24"/>
      <c r="R36" s="24"/>
      <c r="S36" s="24"/>
      <c r="T36" s="24"/>
      <c r="U36" s="24"/>
      <c r="V36" s="24"/>
      <c r="W36" s="24"/>
      <c r="X36" s="24"/>
      <c r="Y36" s="24"/>
      <c r="Z36" s="24"/>
    </row>
    <row r="37" spans="1:40" s="23" customFormat="1" ht="10.199999999999999">
      <c r="A37" s="22" t="s">
        <v>141</v>
      </c>
      <c r="B37" s="161">
        <f>+VLOOKUP(A37,Clasificación!D:G,4,FALSE)</f>
        <v>-22.58</v>
      </c>
      <c r="C37" s="161"/>
      <c r="D37" s="161"/>
      <c r="E37" s="161"/>
      <c r="F37" s="161">
        <f t="shared" si="0"/>
        <v>-22.58</v>
      </c>
      <c r="G37" s="161"/>
      <c r="H37" s="161"/>
      <c r="I37" s="161"/>
      <c r="J37" s="161">
        <f>-F37</f>
        <v>22.58</v>
      </c>
      <c r="K37" s="161"/>
      <c r="L37" s="161"/>
      <c r="M37" s="160">
        <f t="shared" si="1"/>
        <v>0</v>
      </c>
      <c r="N37" s="24"/>
      <c r="O37" s="24"/>
      <c r="P37" s="24"/>
      <c r="Q37" s="24"/>
      <c r="R37" s="24"/>
      <c r="S37" s="24"/>
      <c r="T37" s="24"/>
      <c r="U37" s="24"/>
      <c r="V37" s="24"/>
      <c r="W37" s="24"/>
      <c r="X37" s="24"/>
      <c r="Y37" s="24"/>
      <c r="Z37" s="24"/>
    </row>
    <row r="38" spans="1:40" s="26" customFormat="1" ht="10.199999999999999">
      <c r="A38" s="22" t="s">
        <v>142</v>
      </c>
      <c r="B38" s="161">
        <f>+VLOOKUP(A38,Clasificación!D:G,4,FALSE)</f>
        <v>0</v>
      </c>
      <c r="C38" s="161"/>
      <c r="D38" s="161"/>
      <c r="E38" s="161"/>
      <c r="F38" s="161">
        <f t="shared" ref="F38:F39" si="8">+B38+C38-D38-E38</f>
        <v>0</v>
      </c>
      <c r="G38" s="161"/>
      <c r="H38" s="161"/>
      <c r="I38" s="161"/>
      <c r="J38" s="161">
        <f>-F38</f>
        <v>0</v>
      </c>
      <c r="K38" s="161"/>
      <c r="L38" s="161"/>
      <c r="M38" s="160">
        <f t="shared" ref="M38:M39" si="9">SUM(F38:L38)</f>
        <v>0</v>
      </c>
      <c r="N38" s="25"/>
      <c r="O38" s="25"/>
      <c r="P38" s="25"/>
      <c r="Q38" s="25"/>
      <c r="R38" s="25"/>
      <c r="S38" s="25"/>
      <c r="T38" s="25"/>
      <c r="U38" s="25"/>
      <c r="V38" s="25"/>
      <c r="W38" s="25"/>
      <c r="X38" s="25"/>
      <c r="Y38" s="25"/>
      <c r="Z38" s="25"/>
    </row>
    <row r="39" spans="1:40" s="26" customFormat="1" ht="10.199999999999999">
      <c r="A39" s="22" t="s">
        <v>143</v>
      </c>
      <c r="B39" s="161">
        <f>+VLOOKUP(A39,Clasificación!D:G,4,FALSE)</f>
        <v>-131480.10999999999</v>
      </c>
      <c r="C39" s="161"/>
      <c r="D39" s="161"/>
      <c r="E39" s="161"/>
      <c r="F39" s="161">
        <f t="shared" si="8"/>
        <v>-131480.10999999999</v>
      </c>
      <c r="G39" s="161"/>
      <c r="H39" s="161"/>
      <c r="I39" s="161"/>
      <c r="J39" s="161">
        <f>-F39</f>
        <v>131480.10999999999</v>
      </c>
      <c r="K39" s="161"/>
      <c r="L39" s="161"/>
      <c r="M39" s="160">
        <f t="shared" si="9"/>
        <v>0</v>
      </c>
      <c r="N39" s="25"/>
      <c r="O39" s="25"/>
      <c r="P39" s="25"/>
      <c r="Q39" s="25"/>
      <c r="R39" s="25"/>
      <c r="S39" s="25"/>
      <c r="T39" s="25"/>
      <c r="U39" s="25"/>
      <c r="V39" s="25"/>
      <c r="W39" s="25"/>
      <c r="X39" s="25"/>
      <c r="Y39" s="25"/>
      <c r="Z39" s="25"/>
    </row>
    <row r="40" spans="1:40" s="23" customFormat="1" ht="10.199999999999999">
      <c r="A40" s="22" t="s">
        <v>183</v>
      </c>
      <c r="B40" s="162">
        <f>+VLOOKUP(A40,Clasificación!D:G,4,FALSE)</f>
        <v>0</v>
      </c>
      <c r="C40" s="162"/>
      <c r="D40" s="162"/>
      <c r="E40" s="162">
        <f>+VLOOKUP(A40,Clasificación!D:H,5,FALSE)</f>
        <v>0</v>
      </c>
      <c r="F40" s="162">
        <f t="shared" si="0"/>
        <v>0</v>
      </c>
      <c r="G40" s="162"/>
      <c r="H40" s="162"/>
      <c r="I40" s="162"/>
      <c r="J40" s="162"/>
      <c r="K40" s="162"/>
      <c r="L40" s="162"/>
      <c r="M40" s="160">
        <f t="shared" si="1"/>
        <v>0</v>
      </c>
      <c r="N40" s="24"/>
      <c r="O40" s="24"/>
      <c r="P40" s="24"/>
      <c r="Q40" s="24"/>
      <c r="R40" s="24"/>
      <c r="S40" s="24"/>
      <c r="T40" s="24"/>
      <c r="U40" s="24"/>
      <c r="V40" s="24"/>
      <c r="W40" s="24"/>
      <c r="X40" s="24"/>
      <c r="Y40" s="24"/>
      <c r="Z40" s="24"/>
    </row>
    <row r="41" spans="1:40" s="23" customFormat="1" ht="10.199999999999999">
      <c r="A41" s="22" t="s">
        <v>184</v>
      </c>
      <c r="B41" s="162">
        <f>+VLOOKUP(A41,Clasificación!D:G,4,FALSE)</f>
        <v>-3430938954.2600002</v>
      </c>
      <c r="C41" s="162"/>
      <c r="D41" s="162"/>
      <c r="E41" s="162">
        <f>+VLOOKUP(A41,Clasificación!D:H,5,FALSE)</f>
        <v>0</v>
      </c>
      <c r="F41" s="162">
        <f t="shared" si="0"/>
        <v>-3430938954.2600002</v>
      </c>
      <c r="G41" s="162"/>
      <c r="H41" s="162"/>
      <c r="I41" s="162">
        <f>-F41</f>
        <v>3430938954.2600002</v>
      </c>
      <c r="J41" s="162"/>
      <c r="K41" s="162"/>
      <c r="L41" s="162"/>
      <c r="M41" s="160">
        <f t="shared" si="1"/>
        <v>0</v>
      </c>
      <c r="N41" s="24"/>
      <c r="O41" s="24"/>
      <c r="P41" s="24"/>
      <c r="Q41" s="24"/>
      <c r="R41" s="24"/>
      <c r="S41" s="24"/>
      <c r="T41" s="24"/>
      <c r="U41" s="24"/>
      <c r="V41" s="24"/>
      <c r="W41" s="24"/>
      <c r="X41" s="24"/>
      <c r="Y41" s="24"/>
      <c r="Z41" s="24"/>
    </row>
    <row r="42" spans="1:40" s="23" customFormat="1" ht="10.199999999999999">
      <c r="A42" s="27" t="s">
        <v>185</v>
      </c>
      <c r="B42" s="162">
        <f>+VLOOKUP(A42,Clasificación!D:G,4,FALSE)</f>
        <v>0</v>
      </c>
      <c r="C42" s="162"/>
      <c r="D42" s="162"/>
      <c r="E42" s="162">
        <f>+VLOOKUP(A42,Clasificación!D:H,5,FALSE)</f>
        <v>0</v>
      </c>
      <c r="F42" s="162">
        <f t="shared" si="0"/>
        <v>0</v>
      </c>
      <c r="G42" s="162"/>
      <c r="H42" s="162"/>
      <c r="I42" s="162"/>
      <c r="J42" s="162"/>
      <c r="K42" s="162"/>
      <c r="L42" s="162"/>
      <c r="M42" s="160">
        <f t="shared" si="1"/>
        <v>0</v>
      </c>
      <c r="N42" s="24"/>
      <c r="O42" s="24"/>
      <c r="P42" s="24"/>
      <c r="Q42" s="24"/>
      <c r="R42" s="24"/>
      <c r="S42" s="24"/>
      <c r="T42" s="24"/>
      <c r="U42" s="24"/>
      <c r="V42" s="24"/>
      <c r="W42" s="24"/>
      <c r="X42" s="24"/>
      <c r="Y42" s="24"/>
      <c r="Z42" s="24"/>
    </row>
    <row r="43" spans="1:40" s="23" customFormat="1" ht="10.199999999999999">
      <c r="A43" s="27" t="s">
        <v>186</v>
      </c>
      <c r="B43" s="161">
        <f>+VLOOKUP(A43,Clasificación!D:G,4,FALSE)</f>
        <v>-305950931</v>
      </c>
      <c r="C43" s="161"/>
      <c r="D43" s="161"/>
      <c r="E43" s="161">
        <f>+VLOOKUP(A43,Clasificación!D:H,5,FALSE)</f>
        <v>0</v>
      </c>
      <c r="F43" s="161">
        <f t="shared" si="0"/>
        <v>-305950931</v>
      </c>
      <c r="G43" s="241"/>
      <c r="H43" s="161"/>
      <c r="I43" s="161"/>
      <c r="J43" s="161">
        <f>-F43</f>
        <v>305950931</v>
      </c>
      <c r="K43" s="161"/>
      <c r="L43" s="161"/>
      <c r="M43" s="160">
        <f t="shared" si="1"/>
        <v>0</v>
      </c>
      <c r="N43" s="24"/>
      <c r="O43" s="24"/>
      <c r="P43" s="24"/>
      <c r="Q43" s="24"/>
      <c r="R43" s="24"/>
      <c r="S43" s="24"/>
      <c r="T43" s="24"/>
      <c r="U43" s="24"/>
      <c r="V43" s="24"/>
      <c r="W43" s="24"/>
      <c r="X43" s="24"/>
      <c r="Y43" s="24"/>
      <c r="Z43" s="24"/>
    </row>
    <row r="44" spans="1:40" s="23" customFormat="1" ht="10.199999999999999">
      <c r="A44" s="242" t="s">
        <v>144</v>
      </c>
      <c r="B44" s="161">
        <f>+VLOOKUP(A44,Clasificación!D:G,4,FALSE)</f>
        <v>-57261456.310000002</v>
      </c>
      <c r="C44" s="161"/>
      <c r="D44" s="161"/>
      <c r="E44" s="161">
        <f>+VLOOKUP(A44,Clasificación!D:H,5,FALSE)</f>
        <v>0</v>
      </c>
      <c r="F44" s="161">
        <f t="shared" ref="F44" si="10">+B44+C44-D44-E44</f>
        <v>-57261456.310000002</v>
      </c>
      <c r="H44" s="161"/>
      <c r="I44" s="161"/>
      <c r="J44" s="161">
        <f>-F44</f>
        <v>57261456.310000002</v>
      </c>
      <c r="K44" s="161"/>
      <c r="L44" s="161"/>
      <c r="M44" s="160">
        <f t="shared" ref="M44" si="11">SUM(F44:L44)</f>
        <v>0</v>
      </c>
      <c r="N44" s="24"/>
      <c r="O44" s="24"/>
      <c r="P44" s="24"/>
      <c r="Q44" s="24"/>
      <c r="R44" s="24"/>
      <c r="S44" s="24"/>
      <c r="T44" s="24"/>
      <c r="U44" s="24"/>
      <c r="V44" s="24"/>
      <c r="W44" s="24"/>
      <c r="X44" s="24"/>
      <c r="Y44" s="24"/>
      <c r="Z44" s="24"/>
    </row>
    <row r="45" spans="1:40" s="229" customFormat="1" ht="10.199999999999999">
      <c r="A45" s="28" t="s">
        <v>187</v>
      </c>
      <c r="B45" s="163">
        <f>-SUM(B24:B31)-SUM(B32:B44)</f>
        <v>-18721626880.179996</v>
      </c>
      <c r="C45" s="164">
        <f>-B45</f>
        <v>18721626880.179996</v>
      </c>
      <c r="D45" s="163"/>
      <c r="E45" s="165"/>
      <c r="F45" s="166">
        <f>+B45+C45-D45</f>
        <v>0</v>
      </c>
      <c r="G45" s="167">
        <v>0</v>
      </c>
      <c r="H45" s="167">
        <v>0</v>
      </c>
      <c r="I45" s="167">
        <v>0</v>
      </c>
      <c r="J45" s="167">
        <v>0</v>
      </c>
      <c r="K45" s="167"/>
      <c r="L45" s="167"/>
      <c r="M45" s="168"/>
      <c r="N45" s="228"/>
      <c r="O45" s="228"/>
      <c r="P45" s="228"/>
      <c r="Q45" s="228"/>
      <c r="R45" s="228"/>
      <c r="S45" s="228"/>
      <c r="T45" s="228"/>
      <c r="U45" s="228"/>
      <c r="V45" s="228"/>
      <c r="W45" s="228"/>
      <c r="X45" s="228"/>
      <c r="Y45" s="228"/>
      <c r="Z45" s="228"/>
    </row>
    <row r="46" spans="1:40" s="231" customFormat="1" ht="10.8" thickBot="1">
      <c r="A46" s="40" t="s">
        <v>188</v>
      </c>
      <c r="B46" s="169">
        <f>SUM(B4:B45)</f>
        <v>-1.9073486328125E-4</v>
      </c>
      <c r="C46" s="169">
        <f>SUM(C4:C45)</f>
        <v>18721626880.179996</v>
      </c>
      <c r="D46" s="169">
        <f>SUM(D4:D45)</f>
        <v>18721626880.179996</v>
      </c>
      <c r="E46" s="169">
        <f>SUM(E4:E45)</f>
        <v>0</v>
      </c>
      <c r="F46" s="169">
        <f t="shared" ref="F46:M46" si="12">SUM(F4:F23)-SUM(F24:F45)</f>
        <v>-1.9073486328125E-4</v>
      </c>
      <c r="G46" s="169">
        <f t="shared" si="12"/>
        <v>-656264242117.90002</v>
      </c>
      <c r="H46" s="169">
        <f t="shared" si="12"/>
        <v>0</v>
      </c>
      <c r="I46" s="169">
        <f t="shared" si="12"/>
        <v>-2731004278.21</v>
      </c>
      <c r="J46" s="169">
        <f t="shared" si="12"/>
        <v>1087286512.3199999</v>
      </c>
      <c r="K46" s="169">
        <f t="shared" si="12"/>
        <v>-703014951563.20996</v>
      </c>
      <c r="L46" s="169">
        <f t="shared" si="12"/>
        <v>1362827597716</v>
      </c>
      <c r="M46" s="169">
        <f t="shared" si="12"/>
        <v>1904686268.9999962</v>
      </c>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row>
    <row r="47" spans="1:40" s="29" customFormat="1" thickTop="1">
      <c r="B47" s="170"/>
      <c r="C47" s="170"/>
      <c r="D47" s="170">
        <f>+C46-D46</f>
        <v>0</v>
      </c>
      <c r="E47" s="170"/>
      <c r="F47" s="171"/>
      <c r="G47" s="172"/>
      <c r="H47" s="172"/>
      <c r="I47" s="172"/>
      <c r="J47" s="172">
        <f>+SUM(G46:J46)</f>
        <v>-657907959883.79004</v>
      </c>
      <c r="K47" s="172"/>
      <c r="L47" s="172">
        <f>+SUM(K46:L46)</f>
        <v>659812646152.79004</v>
      </c>
      <c r="M47" s="172">
        <f>SUM(F47:L47)</f>
        <v>1904686269</v>
      </c>
      <c r="N47" s="197">
        <f>+M46-M47</f>
        <v>-3.814697265625E-6</v>
      </c>
      <c r="O47" s="41"/>
      <c r="P47" s="41"/>
      <c r="Q47" s="41"/>
      <c r="R47" s="41"/>
      <c r="S47" s="41"/>
      <c r="T47" s="41"/>
      <c r="U47" s="41"/>
      <c r="V47" s="41"/>
      <c r="W47" s="41"/>
      <c r="X47" s="41"/>
      <c r="Y47" s="41"/>
      <c r="Z47" s="41"/>
      <c r="AA47" s="36"/>
      <c r="AB47" s="36"/>
      <c r="AC47" s="36"/>
      <c r="AD47" s="36"/>
      <c r="AE47" s="36"/>
      <c r="AF47" s="36"/>
      <c r="AG47" s="36"/>
      <c r="AH47" s="36"/>
      <c r="AI47" s="36"/>
      <c r="AJ47" s="36"/>
      <c r="AK47" s="36"/>
      <c r="AL47" s="36"/>
      <c r="AM47" s="36"/>
      <c r="AN47" s="36"/>
    </row>
    <row r="48" spans="1:40" ht="14.4">
      <c r="A48" s="31"/>
      <c r="B48" s="32"/>
      <c r="C48" s="31"/>
      <c r="D48" s="33"/>
      <c r="E48" s="31"/>
      <c r="F48" s="34"/>
      <c r="G48" s="101"/>
      <c r="H48" s="101"/>
      <c r="I48" s="101"/>
      <c r="J48" s="101"/>
      <c r="K48" s="101"/>
      <c r="L48" s="196"/>
      <c r="M48" s="198"/>
      <c r="N48" s="35"/>
      <c r="O48" s="25"/>
      <c r="P48" s="25"/>
      <c r="Q48" s="25"/>
      <c r="R48" s="25"/>
      <c r="S48" s="25"/>
      <c r="T48" s="25"/>
      <c r="U48" s="25"/>
      <c r="V48" s="25"/>
      <c r="W48" s="25"/>
      <c r="X48" s="25"/>
      <c r="Y48" s="25"/>
      <c r="Z48" s="25"/>
    </row>
    <row r="49" spans="2:14" ht="14.4">
      <c r="B49" s="36"/>
      <c r="F49" s="37"/>
      <c r="G49" s="36"/>
      <c r="H49" s="36"/>
      <c r="I49" s="36"/>
      <c r="J49" s="36"/>
      <c r="K49" s="36"/>
      <c r="L49" s="36"/>
      <c r="M49" s="36"/>
      <c r="N49" s="35"/>
    </row>
    <row r="50" spans="2:14" ht="14.4">
      <c r="E50" s="38"/>
      <c r="F50" s="39"/>
      <c r="G50" s="102"/>
      <c r="H50" s="102"/>
      <c r="I50" s="102"/>
      <c r="J50" s="102"/>
      <c r="K50" s="102"/>
      <c r="L50" s="102"/>
    </row>
    <row r="51" spans="2:14" ht="14.4">
      <c r="G51" s="102"/>
      <c r="H51" s="102"/>
      <c r="I51" s="102"/>
      <c r="J51" s="102"/>
      <c r="K51" s="102"/>
      <c r="L51" s="102"/>
    </row>
  </sheetData>
  <customSheetViews>
    <customSheetView guid="{B9F63820-5C32-455A-BC9D-0BE84D6B0867}" scale="113" state="hidden">
      <pane xSplit="6" ySplit="3" topLeftCell="G47" activePane="bottomRight" state="frozen"/>
      <selection pane="bottomRight" activeCell="A58" sqref="A58"/>
      <pageMargins left="0" right="0" top="0" bottom="0" header="0" footer="0"/>
      <pageSetup orientation="portrait" r:id="rId1"/>
    </customSheetView>
    <customSheetView guid="{7015FC6D-0680-4B00-AA0E-B83DA1D0B666}" scale="113">
      <pane xSplit="6" ySplit="3" topLeftCell="G47" activePane="bottomRight" state="frozen"/>
      <selection pane="bottomRight" activeCell="A58" sqref="A58"/>
      <pageMargins left="0" right="0" top="0" bottom="0" header="0" footer="0"/>
      <pageSetup orientation="portrait" r:id="rId2"/>
    </customSheetView>
    <customSheetView guid="{5FCC9217-B3E9-4B91-A943-5F21728EBEE9}" scale="113">
      <pane xSplit="6" ySplit="3" topLeftCell="G47" activePane="bottomRight" state="frozen"/>
      <selection pane="bottomRight" activeCell="A58" sqref="A58"/>
      <pageMargins left="0" right="0" top="0" bottom="0" header="0" footer="0"/>
      <pageSetup orientation="portrait" r:id="rId3"/>
    </customSheetView>
    <customSheetView guid="{F3648BCD-1CED-4BBB-AE63-37BDB925883F}" scale="113" state="hidden">
      <pane xSplit="6" ySplit="3" topLeftCell="G47" activePane="bottomRight" state="frozen"/>
      <selection pane="bottomRight" activeCell="A58" sqref="A58"/>
      <pageMargins left="0" right="0" top="0" bottom="0" header="0" footer="0"/>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ignoredErrors>
    <ignoredError sqref="F2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B1:J33"/>
  <sheetViews>
    <sheetView showGridLines="0" zoomScale="90" zoomScaleNormal="90" zoomScaleSheetLayoutView="80" workbookViewId="0">
      <pane ySplit="9" topLeftCell="A33" activePane="bottomLeft" state="frozen"/>
      <selection pane="bottomLeft" activeCell="I37" sqref="I37"/>
    </sheetView>
  </sheetViews>
  <sheetFormatPr baseColWidth="10" defaultColWidth="11.44140625" defaultRowHeight="13.2"/>
  <cols>
    <col min="1" max="1" width="3.44140625" style="1" customWidth="1"/>
    <col min="2" max="2" width="35.33203125" style="72" customWidth="1"/>
    <col min="3" max="3" width="18.109375" style="1" bestFit="1" customWidth="1"/>
    <col min="4" max="4" width="23.21875" style="1" bestFit="1" customWidth="1"/>
    <col min="5" max="5" width="21.44140625" style="1" bestFit="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0" s="77" customFormat="1">
      <c r="D1" s="78"/>
    </row>
    <row r="2" spans="2:10" s="77" customFormat="1">
      <c r="D2" s="78"/>
    </row>
    <row r="3" spans="2:10" s="77" customFormat="1">
      <c r="D3" s="78"/>
    </row>
    <row r="4" spans="2:10" s="79" customFormat="1" ht="13.8" thickBot="1">
      <c r="D4" s="80"/>
    </row>
    <row r="5" spans="2:10" ht="13.8" thickTop="1">
      <c r="B5" s="73"/>
      <c r="J5" s="74" t="s">
        <v>21</v>
      </c>
    </row>
    <row r="6" spans="2:10" ht="13.8">
      <c r="B6" s="93" t="s">
        <v>22</v>
      </c>
      <c r="C6" s="43"/>
      <c r="D6" s="43"/>
      <c r="E6" s="43"/>
      <c r="F6" s="43"/>
      <c r="G6" s="43"/>
      <c r="H6" s="43"/>
      <c r="I6" s="43"/>
    </row>
    <row r="7" spans="2:10" ht="13.8">
      <c r="B7" s="93" t="s">
        <v>51</v>
      </c>
      <c r="C7" s="43"/>
      <c r="D7" s="43"/>
      <c r="E7" s="43"/>
      <c r="F7" s="43"/>
      <c r="G7" s="43"/>
      <c r="H7" s="43"/>
      <c r="I7" s="43"/>
    </row>
    <row r="8" spans="2:10" ht="13.8">
      <c r="B8" s="92" t="s">
        <v>226</v>
      </c>
      <c r="C8" s="43"/>
      <c r="D8" s="43"/>
      <c r="E8" s="43"/>
      <c r="F8" s="43"/>
      <c r="G8" s="43"/>
      <c r="H8" s="43"/>
      <c r="I8" s="43"/>
    </row>
    <row r="9" spans="2:10" ht="13.8">
      <c r="B9" s="270" t="s">
        <v>229</v>
      </c>
      <c r="C9" s="43"/>
      <c r="D9" s="43"/>
      <c r="E9" s="43"/>
      <c r="F9" s="43"/>
      <c r="G9" s="43"/>
      <c r="H9" s="43"/>
      <c r="I9" s="43"/>
    </row>
    <row r="10" spans="2:10" ht="14.4" thickBot="1">
      <c r="B10" s="107"/>
      <c r="C10" s="43"/>
      <c r="D10" s="43"/>
      <c r="E10" s="43"/>
      <c r="F10" s="43"/>
      <c r="G10" s="43"/>
      <c r="H10" s="43"/>
      <c r="I10" s="43"/>
    </row>
    <row r="11" spans="2:10" ht="99" customHeight="1" thickBot="1">
      <c r="B11" s="368" t="s">
        <v>52</v>
      </c>
      <c r="C11" s="369" t="s">
        <v>329</v>
      </c>
      <c r="D11" s="370" t="s">
        <v>330</v>
      </c>
      <c r="E11" s="371" t="s">
        <v>331</v>
      </c>
      <c r="F11" s="43"/>
      <c r="G11" s="43"/>
      <c r="H11" s="43"/>
      <c r="I11" s="43"/>
    </row>
    <row r="12" spans="2:10" ht="14.4" thickBot="1">
      <c r="B12" s="272" t="s">
        <v>256</v>
      </c>
      <c r="C12" s="273" t="s">
        <v>232</v>
      </c>
      <c r="D12" s="273" t="s">
        <v>257</v>
      </c>
      <c r="E12" s="274" t="s">
        <v>258</v>
      </c>
      <c r="F12" s="43"/>
      <c r="G12" s="43"/>
      <c r="H12" s="43"/>
      <c r="I12" s="43"/>
    </row>
    <row r="13" spans="2:10" ht="14.4" thickBot="1">
      <c r="B13" s="275" t="s">
        <v>259</v>
      </c>
      <c r="C13" s="276"/>
      <c r="D13" s="273"/>
      <c r="E13" s="277"/>
      <c r="F13" s="43"/>
      <c r="G13" s="43"/>
      <c r="H13" s="43"/>
      <c r="I13" s="43"/>
    </row>
    <row r="14" spans="2:10" ht="14.4" thickBot="1">
      <c r="B14" s="278" t="s">
        <v>49</v>
      </c>
      <c r="C14" s="279">
        <v>1362827597716</v>
      </c>
      <c r="D14" s="279" t="s">
        <v>260</v>
      </c>
      <c r="E14" s="277"/>
      <c r="F14" s="43"/>
      <c r="G14" s="43"/>
      <c r="H14" s="43"/>
      <c r="I14" s="43"/>
    </row>
    <row r="15" spans="2:10" ht="14.4" thickBot="1">
      <c r="B15" s="278" t="s">
        <v>48</v>
      </c>
      <c r="C15" s="279">
        <v>-703014951563</v>
      </c>
      <c r="D15" s="279" t="s">
        <v>260</v>
      </c>
      <c r="E15" s="277"/>
      <c r="F15" s="43"/>
      <c r="G15" s="43"/>
      <c r="H15" s="43"/>
      <c r="I15" s="43"/>
    </row>
    <row r="16" spans="2:10" ht="14.4" thickBot="1">
      <c r="B16" s="278" t="s">
        <v>261</v>
      </c>
      <c r="C16" s="279" t="s">
        <v>232</v>
      </c>
      <c r="D16" s="279">
        <v>18721626880</v>
      </c>
      <c r="E16" s="277"/>
      <c r="F16" s="43"/>
      <c r="G16" s="43"/>
      <c r="H16" s="43"/>
      <c r="I16" s="43"/>
    </row>
    <row r="17" spans="2:9" ht="13.8">
      <c r="B17" s="394" t="s">
        <v>262</v>
      </c>
      <c r="C17" s="396">
        <v>659812646153</v>
      </c>
      <c r="D17" s="398">
        <v>18721626880</v>
      </c>
      <c r="E17" s="280" t="s">
        <v>31</v>
      </c>
      <c r="F17" s="43"/>
      <c r="G17" s="43"/>
      <c r="H17" s="43"/>
      <c r="I17" s="43"/>
    </row>
    <row r="18" spans="2:9" ht="14.4" thickBot="1">
      <c r="B18" s="395"/>
      <c r="C18" s="397"/>
      <c r="D18" s="399"/>
      <c r="E18" s="271" t="s">
        <v>263</v>
      </c>
      <c r="F18" s="43"/>
      <c r="G18" s="43"/>
      <c r="H18" s="43"/>
      <c r="I18" s="43"/>
    </row>
    <row r="19" spans="2:9" ht="14.4" thickBot="1">
      <c r="B19" s="281"/>
      <c r="C19" s="282"/>
      <c r="D19" s="283"/>
      <c r="E19" s="284">
        <v>678534273033</v>
      </c>
      <c r="F19" s="43"/>
      <c r="G19" s="43"/>
      <c r="H19" s="43"/>
      <c r="I19" s="43"/>
    </row>
    <row r="20" spans="2:9" ht="13.8">
      <c r="B20" s="76"/>
      <c r="C20" s="43"/>
      <c r="D20" s="43"/>
      <c r="E20" s="43"/>
      <c r="F20" s="43"/>
      <c r="G20" s="43"/>
      <c r="H20" s="43"/>
      <c r="I20" s="43"/>
    </row>
    <row r="21" spans="2:9" ht="13.8">
      <c r="B21" s="92" t="s">
        <v>50</v>
      </c>
      <c r="C21" s="43"/>
      <c r="D21" s="43"/>
      <c r="E21" s="43"/>
      <c r="F21" s="43"/>
      <c r="G21" s="43"/>
      <c r="H21" s="43"/>
      <c r="I21" s="43"/>
    </row>
    <row r="22" spans="2:9" ht="13.8">
      <c r="B22" s="76"/>
      <c r="C22" s="43"/>
      <c r="D22" s="43"/>
      <c r="E22" s="43"/>
      <c r="F22" s="43"/>
      <c r="G22" s="43"/>
      <c r="H22" s="43"/>
      <c r="I22" s="43"/>
    </row>
    <row r="23" spans="2:9" ht="13.8">
      <c r="B23" s="76"/>
      <c r="C23" s="43"/>
      <c r="D23" s="43"/>
      <c r="E23" s="43"/>
      <c r="F23" s="43"/>
      <c r="G23" s="43"/>
      <c r="H23" s="43"/>
      <c r="I23" s="43"/>
    </row>
    <row r="24" spans="2:9" ht="13.8">
      <c r="B24" s="76"/>
      <c r="C24" s="43"/>
      <c r="D24" s="43"/>
      <c r="E24" s="43"/>
      <c r="F24" s="43"/>
      <c r="G24" s="43"/>
      <c r="H24" s="43"/>
      <c r="I24" s="43"/>
    </row>
    <row r="25" spans="2:9" ht="13.8">
      <c r="B25" s="76"/>
      <c r="C25" s="43"/>
      <c r="D25" s="43"/>
      <c r="E25" s="43"/>
      <c r="F25" s="43"/>
      <c r="G25" s="43"/>
      <c r="H25" s="43"/>
      <c r="I25" s="43"/>
    </row>
    <row r="33" spans="2:5" ht="36.6" customHeight="1">
      <c r="B33" s="374" t="s">
        <v>326</v>
      </c>
      <c r="C33" s="375"/>
      <c r="D33" s="375"/>
      <c r="E33" s="376"/>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4">
    <mergeCell ref="B33:E33"/>
    <mergeCell ref="B17:B18"/>
    <mergeCell ref="C17:C18"/>
    <mergeCell ref="D17:D18"/>
  </mergeCells>
  <hyperlinks>
    <hyperlink ref="J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324"/>
  <sheetViews>
    <sheetView showGridLines="0" zoomScale="90" zoomScaleNormal="90" zoomScaleSheetLayoutView="80" workbookViewId="0">
      <pane ySplit="8" topLeftCell="A77" activePane="bottomLeft" state="frozen"/>
      <selection activeCell="B1" sqref="B1"/>
      <selection pane="bottomLeft" activeCell="C85" sqref="C85"/>
    </sheetView>
  </sheetViews>
  <sheetFormatPr baseColWidth="10" defaultColWidth="11.44140625" defaultRowHeight="13.2"/>
  <cols>
    <col min="1" max="1" width="3.44140625" style="76" customWidth="1"/>
    <col min="2" max="2" width="3.5546875" style="76" customWidth="1"/>
    <col min="3" max="4" width="11.44140625" style="76"/>
    <col min="5" max="5" width="13.5546875" style="76" bestFit="1" customWidth="1"/>
    <col min="6" max="6" width="11.44140625" style="76"/>
    <col min="7" max="7" width="20.44140625" style="76" bestFit="1" customWidth="1"/>
    <col min="8" max="8" width="20.5546875" style="76" customWidth="1"/>
    <col min="9" max="9" width="11.44140625" style="76"/>
    <col min="10" max="10" width="7.33203125" style="76" customWidth="1"/>
    <col min="11" max="11" width="11.44140625" style="76"/>
    <col min="12" max="12" width="7.5546875" style="76" customWidth="1"/>
    <col min="13" max="13" width="4.44140625" style="76" customWidth="1"/>
    <col min="14" max="14" width="11.44140625" style="76" customWidth="1"/>
    <col min="15" max="16384" width="11.44140625" style="76"/>
  </cols>
  <sheetData>
    <row r="1" spans="3:14" s="77" customFormat="1">
      <c r="D1" s="78"/>
    </row>
    <row r="2" spans="3:14" s="77" customFormat="1">
      <c r="D2" s="78"/>
    </row>
    <row r="3" spans="3:14" s="77" customFormat="1">
      <c r="D3" s="78"/>
    </row>
    <row r="4" spans="3:14" s="79" customFormat="1" ht="13.8" thickBot="1">
      <c r="D4" s="80"/>
    </row>
    <row r="5" spans="3:14" ht="13.8" thickTop="1">
      <c r="L5" s="74" t="s">
        <v>21</v>
      </c>
    </row>
    <row r="6" spans="3:14">
      <c r="L6" s="106"/>
    </row>
    <row r="7" spans="3:14" s="107" customFormat="1" ht="13.95" customHeight="1">
      <c r="C7" s="400" t="s">
        <v>22</v>
      </c>
      <c r="D7" s="400"/>
      <c r="E7" s="400"/>
      <c r="F7" s="400"/>
      <c r="G7" s="400"/>
      <c r="H7" s="400"/>
      <c r="I7" s="400"/>
      <c r="J7" s="400"/>
      <c r="K7" s="400"/>
      <c r="L7" s="400"/>
      <c r="M7" s="400"/>
      <c r="N7" s="400"/>
    </row>
    <row r="8" spans="3:14" s="107" customFormat="1" ht="13.95" customHeight="1">
      <c r="C8" s="400" t="s">
        <v>264</v>
      </c>
      <c r="D8" s="400"/>
      <c r="E8" s="400"/>
      <c r="F8" s="400"/>
      <c r="G8" s="400"/>
      <c r="H8" s="400"/>
      <c r="I8" s="400"/>
      <c r="J8" s="400"/>
      <c r="K8" s="400"/>
      <c r="L8" s="400"/>
      <c r="M8" s="400"/>
      <c r="N8" s="400"/>
    </row>
    <row r="9" spans="3:14" s="107" customFormat="1" ht="13.95" customHeight="1">
      <c r="C9" s="110"/>
      <c r="D9" s="110"/>
      <c r="E9" s="110"/>
      <c r="F9" s="110"/>
      <c r="G9" s="110"/>
      <c r="H9" s="110"/>
      <c r="I9" s="110"/>
      <c r="J9" s="110"/>
      <c r="K9" s="110"/>
      <c r="L9" s="110"/>
      <c r="M9" s="110"/>
      <c r="N9" s="110"/>
    </row>
    <row r="11" spans="3:14">
      <c r="C11" s="75" t="s">
        <v>265</v>
      </c>
    </row>
    <row r="12" spans="3:14" ht="12.6" customHeight="1">
      <c r="C12" s="75"/>
    </row>
    <row r="13" spans="3:14">
      <c r="C13" s="75" t="s">
        <v>54</v>
      </c>
    </row>
    <row r="14" spans="3:14" ht="158.4" customHeight="1">
      <c r="C14" s="401" t="s">
        <v>310</v>
      </c>
      <c r="D14" s="401"/>
      <c r="E14" s="401"/>
      <c r="F14" s="401"/>
      <c r="G14" s="401"/>
      <c r="H14" s="401"/>
      <c r="I14" s="401"/>
      <c r="J14" s="401"/>
      <c r="K14" s="401"/>
      <c r="L14" s="401"/>
      <c r="M14" s="401"/>
      <c r="N14" s="401"/>
    </row>
    <row r="15" spans="3:14">
      <c r="C15" s="103"/>
      <c r="D15" s="103"/>
      <c r="E15" s="103"/>
      <c r="F15" s="103"/>
      <c r="G15" s="103"/>
      <c r="H15" s="103"/>
      <c r="I15" s="103"/>
      <c r="J15" s="103"/>
      <c r="K15" s="103"/>
      <c r="L15" s="103"/>
    </row>
    <row r="16" spans="3:14">
      <c r="C16" s="75" t="s">
        <v>55</v>
      </c>
    </row>
    <row r="17" spans="3:14" ht="9.6" customHeight="1">
      <c r="C17" s="103"/>
      <c r="D17" s="103"/>
      <c r="E17" s="103"/>
      <c r="F17" s="103"/>
      <c r="G17" s="103"/>
      <c r="H17" s="103"/>
      <c r="I17" s="103"/>
      <c r="J17" s="103"/>
      <c r="K17" s="103"/>
      <c r="L17" s="103"/>
    </row>
    <row r="18" spans="3:14" ht="37.950000000000003" customHeight="1">
      <c r="C18" s="401" t="s">
        <v>56</v>
      </c>
      <c r="D18" s="401"/>
      <c r="E18" s="401"/>
      <c r="F18" s="401"/>
      <c r="G18" s="401"/>
      <c r="H18" s="401"/>
      <c r="I18" s="401"/>
      <c r="J18" s="401"/>
      <c r="K18" s="401"/>
      <c r="L18" s="401"/>
      <c r="M18" s="401"/>
      <c r="N18" s="401"/>
    </row>
    <row r="20" spans="3:14">
      <c r="C20" s="75" t="s">
        <v>57</v>
      </c>
    </row>
    <row r="21" spans="3:14">
      <c r="C21" s="75"/>
    </row>
    <row r="22" spans="3:14">
      <c r="C22" s="75" t="s">
        <v>58</v>
      </c>
    </row>
    <row r="24" spans="3:14" ht="62.25" customHeight="1">
      <c r="C24" s="401" t="s">
        <v>266</v>
      </c>
      <c r="D24" s="401"/>
      <c r="E24" s="401"/>
      <c r="F24" s="401"/>
      <c r="G24" s="401"/>
      <c r="H24" s="401"/>
      <c r="I24" s="401"/>
      <c r="J24" s="401"/>
      <c r="K24" s="401"/>
      <c r="L24" s="401"/>
      <c r="M24" s="401"/>
      <c r="N24" s="401"/>
    </row>
    <row r="25" spans="3:14">
      <c r="C25" s="401"/>
      <c r="D25" s="401"/>
      <c r="E25" s="401"/>
      <c r="F25" s="401"/>
      <c r="G25" s="401"/>
      <c r="H25" s="401"/>
      <c r="I25" s="401"/>
      <c r="J25" s="401"/>
      <c r="K25" s="401"/>
      <c r="L25" s="401"/>
    </row>
    <row r="26" spans="3:14">
      <c r="C26" s="75" t="s">
        <v>59</v>
      </c>
    </row>
    <row r="27" spans="3:14" ht="37.950000000000003" customHeight="1">
      <c r="C27" s="401" t="s">
        <v>60</v>
      </c>
      <c r="D27" s="401"/>
      <c r="E27" s="401"/>
      <c r="F27" s="401"/>
      <c r="G27" s="401"/>
      <c r="H27" s="401"/>
      <c r="I27" s="401"/>
      <c r="J27" s="401"/>
      <c r="K27" s="401"/>
      <c r="L27" s="401"/>
      <c r="M27" s="401"/>
      <c r="N27" s="401"/>
    </row>
    <row r="29" spans="3:14" ht="28.5" customHeight="1">
      <c r="C29" s="411" t="s">
        <v>61</v>
      </c>
      <c r="D29" s="412"/>
      <c r="E29" s="412"/>
      <c r="F29" s="412"/>
      <c r="G29" s="412"/>
      <c r="H29" s="413"/>
      <c r="I29" s="409" t="s">
        <v>62</v>
      </c>
      <c r="J29" s="410"/>
      <c r="K29" s="409" t="s">
        <v>63</v>
      </c>
      <c r="L29" s="410"/>
    </row>
    <row r="30" spans="3:14" ht="31.5" customHeight="1">
      <c r="C30" s="403" t="s">
        <v>267</v>
      </c>
      <c r="D30" s="404"/>
      <c r="E30" s="404"/>
      <c r="F30" s="404"/>
      <c r="G30" s="404"/>
      <c r="H30" s="405"/>
      <c r="I30" s="406">
        <v>0</v>
      </c>
      <c r="J30" s="407"/>
      <c r="K30" s="406">
        <v>1</v>
      </c>
      <c r="L30" s="407"/>
    </row>
    <row r="31" spans="3:14" ht="36" customHeight="1">
      <c r="C31" s="403" t="s">
        <v>64</v>
      </c>
      <c r="D31" s="404"/>
      <c r="E31" s="404"/>
      <c r="F31" s="404"/>
      <c r="G31" s="404"/>
      <c r="H31" s="405"/>
      <c r="I31" s="406">
        <v>0</v>
      </c>
      <c r="J31" s="407"/>
      <c r="K31" s="406">
        <v>1</v>
      </c>
      <c r="L31" s="407"/>
    </row>
    <row r="32" spans="3:14" ht="48" customHeight="1">
      <c r="C32" s="403" t="s">
        <v>311</v>
      </c>
      <c r="D32" s="404"/>
      <c r="E32" s="404"/>
      <c r="F32" s="404"/>
      <c r="G32" s="404"/>
      <c r="H32" s="405"/>
      <c r="I32" s="406">
        <v>0</v>
      </c>
      <c r="J32" s="407"/>
      <c r="K32" s="406">
        <v>0.3</v>
      </c>
      <c r="L32" s="407"/>
    </row>
    <row r="33" spans="3:14" ht="36" customHeight="1">
      <c r="C33" s="403" t="s">
        <v>65</v>
      </c>
      <c r="D33" s="404"/>
      <c r="E33" s="404"/>
      <c r="F33" s="404"/>
      <c r="G33" s="404"/>
      <c r="H33" s="405"/>
      <c r="I33" s="406">
        <v>0</v>
      </c>
      <c r="J33" s="407"/>
      <c r="K33" s="406">
        <v>1</v>
      </c>
      <c r="L33" s="407"/>
    </row>
    <row r="34" spans="3:14" ht="36" customHeight="1">
      <c r="C34" s="403" t="s">
        <v>66</v>
      </c>
      <c r="D34" s="404"/>
      <c r="E34" s="404"/>
      <c r="F34" s="404"/>
      <c r="G34" s="404"/>
      <c r="H34" s="405"/>
      <c r="I34" s="406">
        <v>0</v>
      </c>
      <c r="J34" s="407"/>
      <c r="K34" s="406">
        <v>0.8</v>
      </c>
      <c r="L34" s="407"/>
    </row>
    <row r="35" spans="3:14" ht="48" customHeight="1">
      <c r="C35" s="403" t="s">
        <v>67</v>
      </c>
      <c r="D35" s="404"/>
      <c r="E35" s="404"/>
      <c r="F35" s="404"/>
      <c r="G35" s="404"/>
      <c r="H35" s="405"/>
      <c r="I35" s="406">
        <v>0</v>
      </c>
      <c r="J35" s="407"/>
      <c r="K35" s="406">
        <v>0.5</v>
      </c>
      <c r="L35" s="407"/>
    </row>
    <row r="36" spans="3:14" ht="49.5" customHeight="1">
      <c r="C36" s="403" t="s">
        <v>312</v>
      </c>
      <c r="D36" s="404"/>
      <c r="E36" s="404"/>
      <c r="F36" s="404"/>
      <c r="G36" s="404"/>
      <c r="H36" s="405"/>
      <c r="I36" s="406">
        <v>0</v>
      </c>
      <c r="J36" s="407"/>
      <c r="K36" s="406">
        <v>0.2</v>
      </c>
      <c r="L36" s="407"/>
    </row>
    <row r="37" spans="3:14" ht="48" customHeight="1">
      <c r="C37" s="403" t="s">
        <v>313</v>
      </c>
      <c r="D37" s="404"/>
      <c r="E37" s="404"/>
      <c r="F37" s="404"/>
      <c r="G37" s="404"/>
      <c r="H37" s="405"/>
      <c r="I37" s="406">
        <v>0</v>
      </c>
      <c r="J37" s="407"/>
      <c r="K37" s="406">
        <v>0.5</v>
      </c>
      <c r="L37" s="407"/>
    </row>
    <row r="38" spans="3:14" ht="36" customHeight="1">
      <c r="C38" s="403" t="s">
        <v>68</v>
      </c>
      <c r="D38" s="404"/>
      <c r="E38" s="404"/>
      <c r="F38" s="404"/>
      <c r="G38" s="404"/>
      <c r="H38" s="405"/>
      <c r="I38" s="406">
        <v>0</v>
      </c>
      <c r="J38" s="407"/>
      <c r="K38" s="406">
        <v>0.3</v>
      </c>
      <c r="L38" s="407"/>
    </row>
    <row r="39" spans="3:14" ht="48" customHeight="1">
      <c r="C39" s="403" t="s">
        <v>69</v>
      </c>
      <c r="D39" s="404"/>
      <c r="E39" s="404"/>
      <c r="F39" s="404"/>
      <c r="G39" s="404"/>
      <c r="H39" s="405"/>
      <c r="I39" s="406">
        <v>0</v>
      </c>
      <c r="J39" s="407"/>
      <c r="K39" s="406">
        <v>0.5</v>
      </c>
      <c r="L39" s="407"/>
    </row>
    <row r="40" spans="3:14" ht="58.2" customHeight="1">
      <c r="C40" s="403" t="s">
        <v>314</v>
      </c>
      <c r="D40" s="404"/>
      <c r="E40" s="404"/>
      <c r="F40" s="404"/>
      <c r="G40" s="404"/>
      <c r="H40" s="405"/>
      <c r="I40" s="406">
        <v>0</v>
      </c>
      <c r="J40" s="407"/>
      <c r="K40" s="406">
        <v>0.5</v>
      </c>
      <c r="L40" s="407"/>
    </row>
    <row r="41" spans="3:14" ht="36" customHeight="1">
      <c r="C41" s="403" t="s">
        <v>70</v>
      </c>
      <c r="D41" s="404"/>
      <c r="E41" s="404"/>
      <c r="F41" s="404"/>
      <c r="G41" s="404"/>
      <c r="H41" s="405"/>
      <c r="I41" s="406">
        <v>0</v>
      </c>
      <c r="J41" s="407"/>
      <c r="K41" s="406">
        <v>0.2</v>
      </c>
      <c r="L41" s="407"/>
    </row>
    <row r="42" spans="3:14" ht="15" customHeight="1">
      <c r="C42" s="103"/>
      <c r="D42" s="103"/>
      <c r="E42" s="103"/>
      <c r="F42" s="103"/>
      <c r="G42" s="103"/>
      <c r="H42" s="103"/>
      <c r="I42" s="104"/>
      <c r="J42" s="105"/>
      <c r="K42" s="105"/>
      <c r="L42" s="105"/>
    </row>
    <row r="43" spans="3:14" ht="66" customHeight="1">
      <c r="C43" s="408" t="s">
        <v>315</v>
      </c>
      <c r="D43" s="401"/>
      <c r="E43" s="401"/>
      <c r="F43" s="401"/>
      <c r="G43" s="401"/>
      <c r="H43" s="401"/>
      <c r="I43" s="401"/>
      <c r="J43" s="401"/>
      <c r="K43" s="401"/>
      <c r="L43" s="401"/>
    </row>
    <row r="44" spans="3:14">
      <c r="C44" s="401" t="s">
        <v>71</v>
      </c>
      <c r="D44" s="401"/>
      <c r="E44" s="401"/>
      <c r="F44" s="401"/>
      <c r="G44" s="401"/>
      <c r="H44" s="401"/>
      <c r="I44" s="401"/>
      <c r="J44" s="401"/>
      <c r="K44" s="401"/>
      <c r="L44" s="401"/>
    </row>
    <row r="45" spans="3:14">
      <c r="C45" s="103"/>
      <c r="D45" s="103"/>
      <c r="E45" s="103"/>
      <c r="F45" s="103"/>
      <c r="G45" s="103"/>
      <c r="H45" s="103"/>
      <c r="I45" s="103"/>
      <c r="J45" s="103"/>
      <c r="K45" s="103"/>
      <c r="L45" s="103"/>
    </row>
    <row r="46" spans="3:14">
      <c r="C46" s="75" t="s">
        <v>72</v>
      </c>
      <c r="D46" s="103"/>
      <c r="E46" s="103"/>
      <c r="F46" s="103"/>
      <c r="G46" s="103"/>
      <c r="H46" s="103"/>
      <c r="I46" s="103"/>
      <c r="J46" s="103"/>
      <c r="K46" s="103"/>
      <c r="L46" s="103"/>
    </row>
    <row r="47" spans="3:14" ht="12" customHeight="1">
      <c r="C47" s="103"/>
      <c r="D47" s="103"/>
      <c r="E47" s="103"/>
      <c r="F47" s="103"/>
      <c r="G47" s="103"/>
      <c r="H47" s="103"/>
      <c r="I47" s="103"/>
      <c r="J47" s="103"/>
      <c r="K47" s="103"/>
      <c r="L47" s="103"/>
    </row>
    <row r="48" spans="3:14" ht="39.75" customHeight="1">
      <c r="C48" s="401" t="s">
        <v>73</v>
      </c>
      <c r="D48" s="401"/>
      <c r="E48" s="401"/>
      <c r="F48" s="401"/>
      <c r="G48" s="401"/>
      <c r="H48" s="401"/>
      <c r="I48" s="401"/>
      <c r="J48" s="401"/>
      <c r="K48" s="401"/>
      <c r="L48" s="401"/>
      <c r="M48" s="401"/>
      <c r="N48" s="401"/>
    </row>
    <row r="49" spans="3:14" ht="29.25" customHeight="1">
      <c r="C49" s="401" t="s">
        <v>74</v>
      </c>
      <c r="D49" s="401"/>
      <c r="E49" s="401"/>
      <c r="F49" s="401"/>
      <c r="G49" s="401"/>
      <c r="H49" s="401"/>
      <c r="I49" s="401"/>
      <c r="J49" s="401"/>
      <c r="K49" s="401"/>
      <c r="L49" s="401"/>
      <c r="M49" s="401"/>
      <c r="N49" s="401"/>
    </row>
    <row r="50" spans="3:14">
      <c r="C50" s="103"/>
      <c r="D50" s="103"/>
      <c r="E50" s="103"/>
      <c r="F50" s="103"/>
      <c r="G50" s="103"/>
      <c r="H50" s="103"/>
      <c r="I50" s="103"/>
      <c r="J50" s="103"/>
      <c r="K50" s="103"/>
      <c r="L50" s="103"/>
    </row>
    <row r="51" spans="3:14">
      <c r="C51" s="75" t="s">
        <v>75</v>
      </c>
      <c r="D51" s="103"/>
      <c r="E51" s="103"/>
      <c r="F51" s="103"/>
      <c r="G51" s="103"/>
      <c r="H51" s="103"/>
      <c r="I51" s="103"/>
      <c r="J51" s="103"/>
      <c r="K51" s="103"/>
      <c r="L51" s="103"/>
    </row>
    <row r="52" spans="3:14" ht="12" customHeight="1">
      <c r="C52" s="103"/>
      <c r="D52" s="103"/>
      <c r="E52" s="103"/>
      <c r="F52" s="103"/>
      <c r="G52" s="103"/>
      <c r="H52" s="103"/>
      <c r="I52" s="103"/>
      <c r="J52" s="103"/>
      <c r="K52" s="103"/>
      <c r="L52" s="103"/>
    </row>
    <row r="53" spans="3:14" ht="58.2" customHeight="1">
      <c r="C53" s="401" t="s">
        <v>268</v>
      </c>
      <c r="D53" s="401"/>
      <c r="E53" s="401"/>
      <c r="F53" s="401"/>
      <c r="G53" s="401"/>
      <c r="H53" s="401"/>
      <c r="I53" s="401"/>
      <c r="J53" s="401"/>
      <c r="K53" s="401"/>
      <c r="L53" s="401"/>
      <c r="M53" s="401"/>
      <c r="N53" s="401"/>
    </row>
    <row r="54" spans="3:14">
      <c r="C54" s="103"/>
      <c r="D54" s="103"/>
      <c r="E54" s="103"/>
      <c r="F54" s="103"/>
      <c r="G54" s="103"/>
      <c r="H54" s="103"/>
      <c r="I54" s="103"/>
      <c r="J54" s="103"/>
      <c r="K54" s="103"/>
      <c r="L54" s="103"/>
    </row>
    <row r="55" spans="3:14">
      <c r="C55" s="75" t="s">
        <v>76</v>
      </c>
      <c r="D55" s="103"/>
      <c r="E55" s="103"/>
      <c r="F55" s="103"/>
      <c r="G55" s="103"/>
      <c r="H55" s="103"/>
      <c r="I55" s="103"/>
      <c r="J55" s="103"/>
      <c r="K55" s="103"/>
      <c r="L55" s="103"/>
    </row>
    <row r="56" spans="3:14" ht="6.6" customHeight="1">
      <c r="C56" s="103"/>
      <c r="D56" s="103"/>
      <c r="E56" s="103"/>
      <c r="F56" s="103"/>
      <c r="G56" s="103"/>
      <c r="H56" s="103"/>
      <c r="I56" s="103"/>
      <c r="J56" s="103"/>
      <c r="K56" s="103"/>
      <c r="L56" s="103"/>
    </row>
    <row r="57" spans="3:14" ht="45" customHeight="1">
      <c r="C57" s="401" t="s">
        <v>269</v>
      </c>
      <c r="D57" s="401"/>
      <c r="E57" s="401"/>
      <c r="F57" s="401"/>
      <c r="G57" s="401"/>
      <c r="H57" s="401"/>
      <c r="I57" s="401"/>
      <c r="J57" s="401"/>
      <c r="K57" s="401"/>
      <c r="L57" s="401"/>
      <c r="M57" s="401"/>
      <c r="N57" s="401"/>
    </row>
    <row r="58" spans="3:14">
      <c r="C58" s="401" t="s">
        <v>77</v>
      </c>
      <c r="D58" s="401"/>
      <c r="E58" s="401"/>
      <c r="F58" s="401"/>
      <c r="G58" s="401"/>
      <c r="H58" s="401"/>
      <c r="I58" s="401"/>
      <c r="J58" s="401"/>
      <c r="K58" s="401"/>
      <c r="L58" s="401"/>
      <c r="M58" s="401"/>
      <c r="N58" s="401"/>
    </row>
    <row r="59" spans="3:14">
      <c r="C59" s="103"/>
      <c r="D59" s="103"/>
      <c r="E59" s="103"/>
      <c r="F59" s="103"/>
      <c r="G59" s="103"/>
      <c r="H59" s="103"/>
      <c r="I59" s="103"/>
      <c r="J59" s="103"/>
      <c r="K59" s="103"/>
      <c r="L59" s="103"/>
    </row>
    <row r="60" spans="3:14">
      <c r="C60" s="75" t="s">
        <v>78</v>
      </c>
    </row>
    <row r="61" spans="3:14">
      <c r="C61" s="75"/>
    </row>
    <row r="62" spans="3:14">
      <c r="C62" s="75" t="s">
        <v>79</v>
      </c>
    </row>
    <row r="63" spans="3:14" ht="76.2" customHeight="1">
      <c r="C63" s="401" t="s">
        <v>270</v>
      </c>
      <c r="D63" s="401"/>
      <c r="E63" s="401"/>
      <c r="F63" s="401"/>
      <c r="G63" s="401"/>
      <c r="H63" s="401"/>
      <c r="I63" s="401"/>
      <c r="J63" s="401"/>
      <c r="K63" s="401"/>
      <c r="L63" s="401"/>
      <c r="M63" s="401"/>
      <c r="N63" s="401"/>
    </row>
    <row r="65" spans="3:14">
      <c r="C65" s="75" t="s">
        <v>80</v>
      </c>
    </row>
    <row r="66" spans="3:14" ht="32.25" customHeight="1">
      <c r="C66" s="408" t="s">
        <v>316</v>
      </c>
      <c r="D66" s="401"/>
      <c r="E66" s="401"/>
      <c r="F66" s="401"/>
      <c r="G66" s="401"/>
      <c r="H66" s="401"/>
      <c r="I66" s="401"/>
      <c r="J66" s="401"/>
      <c r="K66" s="401"/>
      <c r="L66" s="401"/>
      <c r="M66" s="401"/>
      <c r="N66" s="401"/>
    </row>
    <row r="67" spans="3:14" ht="56.4" customHeight="1">
      <c r="C67" s="401" t="s">
        <v>317</v>
      </c>
      <c r="D67" s="401"/>
      <c r="E67" s="401"/>
      <c r="F67" s="401"/>
      <c r="G67" s="401"/>
      <c r="H67" s="401"/>
      <c r="I67" s="401"/>
      <c r="J67" s="401"/>
      <c r="K67" s="401"/>
      <c r="L67" s="401"/>
      <c r="M67" s="401"/>
      <c r="N67" s="401"/>
    </row>
    <row r="68" spans="3:14" ht="65.400000000000006" customHeight="1">
      <c r="C68" s="401" t="s">
        <v>271</v>
      </c>
      <c r="D68" s="401"/>
      <c r="E68" s="401"/>
      <c r="F68" s="401"/>
      <c r="G68" s="401"/>
      <c r="H68" s="401"/>
      <c r="I68" s="401"/>
      <c r="J68" s="401"/>
      <c r="K68" s="401"/>
      <c r="L68" s="401"/>
      <c r="M68" s="401"/>
      <c r="N68" s="401"/>
    </row>
    <row r="69" spans="3:14">
      <c r="C69" s="401" t="s">
        <v>318</v>
      </c>
      <c r="D69" s="401"/>
      <c r="E69" s="401"/>
      <c r="F69" s="401"/>
      <c r="G69" s="401"/>
      <c r="H69" s="401"/>
      <c r="I69" s="401"/>
      <c r="J69" s="401"/>
      <c r="K69" s="401"/>
      <c r="L69" s="401"/>
      <c r="M69" s="401"/>
      <c r="N69" s="401"/>
    </row>
    <row r="70" spans="3:14" ht="32.25" customHeight="1">
      <c r="C70" s="401" t="s">
        <v>81</v>
      </c>
      <c r="D70" s="401"/>
      <c r="E70" s="401"/>
      <c r="F70" s="401"/>
      <c r="G70" s="401"/>
      <c r="H70" s="401"/>
      <c r="I70" s="401"/>
      <c r="J70" s="401"/>
      <c r="K70" s="401"/>
      <c r="L70" s="401"/>
      <c r="M70" s="401"/>
      <c r="N70" s="401"/>
    </row>
    <row r="71" spans="3:14" ht="32.25" customHeight="1">
      <c r="C71" s="401" t="s">
        <v>82</v>
      </c>
      <c r="D71" s="401"/>
      <c r="E71" s="401"/>
      <c r="F71" s="401"/>
      <c r="G71" s="401"/>
      <c r="H71" s="401"/>
      <c r="I71" s="401"/>
      <c r="J71" s="401"/>
      <c r="K71" s="401"/>
      <c r="L71" s="401"/>
      <c r="M71" s="401"/>
      <c r="N71" s="401"/>
    </row>
    <row r="74" spans="3:14">
      <c r="C74" s="75" t="s">
        <v>83</v>
      </c>
    </row>
    <row r="75" spans="3:14">
      <c r="C75" s="75"/>
    </row>
    <row r="76" spans="3:14">
      <c r="C76" s="75" t="s">
        <v>272</v>
      </c>
    </row>
    <row r="77" spans="3:14" ht="66.599999999999994" customHeight="1">
      <c r="C77" s="401" t="s">
        <v>273</v>
      </c>
      <c r="D77" s="401"/>
      <c r="E77" s="401"/>
      <c r="F77" s="401"/>
      <c r="G77" s="401"/>
      <c r="H77" s="401"/>
      <c r="I77" s="401"/>
      <c r="J77" s="401"/>
      <c r="K77" s="401"/>
      <c r="L77" s="401"/>
      <c r="M77" s="401"/>
      <c r="N77" s="401"/>
    </row>
    <row r="78" spans="3:14" ht="57.6" customHeight="1">
      <c r="C78" s="401" t="s">
        <v>274</v>
      </c>
      <c r="D78" s="401"/>
      <c r="E78" s="401"/>
      <c r="F78" s="401"/>
      <c r="G78" s="401"/>
      <c r="H78" s="401"/>
      <c r="I78" s="401"/>
      <c r="J78" s="401"/>
      <c r="K78" s="401"/>
      <c r="L78" s="401"/>
      <c r="M78" s="401"/>
      <c r="N78" s="401"/>
    </row>
    <row r="79" spans="3:14">
      <c r="C79" s="103"/>
      <c r="D79" s="103"/>
      <c r="E79" s="103"/>
      <c r="F79" s="103"/>
      <c r="G79" s="103"/>
      <c r="H79" s="103"/>
      <c r="I79" s="103"/>
      <c r="J79" s="103"/>
      <c r="K79" s="103"/>
      <c r="L79" s="103"/>
    </row>
    <row r="80" spans="3:14">
      <c r="C80" s="75" t="s">
        <v>275</v>
      </c>
      <c r="D80" s="103"/>
      <c r="E80" s="103"/>
      <c r="F80" s="103"/>
      <c r="G80" s="103"/>
      <c r="H80" s="103"/>
      <c r="I80" s="103"/>
      <c r="J80" s="103"/>
      <c r="K80" s="103"/>
      <c r="L80" s="103"/>
    </row>
    <row r="81" spans="3:14">
      <c r="C81" s="401" t="s">
        <v>276</v>
      </c>
      <c r="D81" s="401"/>
      <c r="E81" s="401"/>
      <c r="F81" s="401"/>
      <c r="G81" s="401"/>
      <c r="H81" s="401"/>
      <c r="I81" s="401"/>
      <c r="J81" s="401"/>
      <c r="K81" s="401"/>
      <c r="L81" s="401"/>
      <c r="M81" s="401"/>
      <c r="N81" s="401"/>
    </row>
    <row r="82" spans="3:14">
      <c r="C82" s="103"/>
      <c r="D82" s="103"/>
      <c r="E82" s="103"/>
      <c r="F82" s="103"/>
      <c r="G82" s="103"/>
      <c r="H82" s="103"/>
      <c r="I82" s="103"/>
      <c r="J82" s="103"/>
      <c r="K82" s="103"/>
      <c r="L82" s="103"/>
    </row>
    <row r="83" spans="3:14">
      <c r="C83" s="75" t="s">
        <v>319</v>
      </c>
    </row>
    <row r="84" spans="3:14" ht="33.6" customHeight="1">
      <c r="C84" s="401" t="s">
        <v>320</v>
      </c>
      <c r="D84" s="401"/>
      <c r="E84" s="401"/>
      <c r="F84" s="401"/>
      <c r="G84" s="401"/>
      <c r="H84" s="401"/>
      <c r="I84" s="401"/>
      <c r="J84" s="401"/>
      <c r="K84" s="401"/>
      <c r="L84" s="401"/>
      <c r="M84" s="401"/>
      <c r="N84" s="401"/>
    </row>
    <row r="86" spans="3:14">
      <c r="C86" s="75" t="s">
        <v>277</v>
      </c>
    </row>
    <row r="87" spans="3:14" ht="37.799999999999997" customHeight="1">
      <c r="C87" s="401" t="s">
        <v>278</v>
      </c>
      <c r="D87" s="401"/>
      <c r="E87" s="401"/>
      <c r="F87" s="401"/>
      <c r="G87" s="401"/>
      <c r="H87" s="401"/>
      <c r="I87" s="401"/>
      <c r="J87" s="401"/>
      <c r="K87" s="401"/>
      <c r="L87" s="401"/>
      <c r="M87" s="401"/>
      <c r="N87" s="401"/>
    </row>
    <row r="89" spans="3:14">
      <c r="C89" s="75" t="s">
        <v>279</v>
      </c>
      <c r="D89" s="103"/>
      <c r="E89" s="103"/>
      <c r="F89" s="103"/>
      <c r="G89" s="103"/>
      <c r="H89" s="103"/>
      <c r="I89" s="103"/>
      <c r="J89" s="103"/>
      <c r="K89" s="103"/>
      <c r="L89" s="103"/>
    </row>
    <row r="90" spans="3:14">
      <c r="C90" s="75"/>
      <c r="D90" s="103"/>
      <c r="E90" s="103"/>
      <c r="F90" s="103"/>
      <c r="G90" s="103"/>
      <c r="H90" s="103"/>
      <c r="I90" s="103"/>
      <c r="J90" s="103"/>
      <c r="K90" s="103"/>
      <c r="L90" s="103"/>
    </row>
    <row r="91" spans="3:14" ht="52.2" customHeight="1">
      <c r="C91" s="402" t="s">
        <v>321</v>
      </c>
      <c r="D91" s="401"/>
      <c r="E91" s="401"/>
      <c r="F91" s="401"/>
      <c r="G91" s="401"/>
      <c r="H91" s="401"/>
      <c r="I91" s="401"/>
      <c r="J91" s="401"/>
      <c r="K91" s="401"/>
      <c r="L91" s="401"/>
      <c r="M91" s="401"/>
      <c r="N91" s="401"/>
    </row>
    <row r="92" spans="3:14">
      <c r="C92" s="263"/>
      <c r="D92" s="103"/>
      <c r="E92" s="103"/>
      <c r="F92" s="103"/>
      <c r="G92" s="103"/>
      <c r="H92" s="103"/>
      <c r="I92" s="103"/>
      <c r="J92" s="103"/>
      <c r="K92" s="103"/>
      <c r="L92" s="103"/>
      <c r="M92" s="103"/>
      <c r="N92" s="103"/>
    </row>
    <row r="93" spans="3:14" ht="52.2" customHeight="1">
      <c r="C93" s="402" t="s">
        <v>322</v>
      </c>
      <c r="D93" s="401"/>
      <c r="E93" s="401"/>
      <c r="F93" s="401"/>
      <c r="G93" s="401"/>
      <c r="H93" s="401"/>
      <c r="I93" s="401"/>
      <c r="J93" s="401"/>
      <c r="K93" s="401"/>
      <c r="L93" s="401"/>
      <c r="M93" s="401"/>
      <c r="N93" s="401"/>
    </row>
    <row r="94" spans="3:14">
      <c r="C94" s="103"/>
      <c r="D94" s="103"/>
      <c r="E94" s="103"/>
      <c r="F94" s="103"/>
      <c r="G94" s="103"/>
      <c r="H94" s="103"/>
      <c r="I94" s="103"/>
      <c r="J94" s="103"/>
      <c r="K94" s="103"/>
      <c r="L94" s="103"/>
    </row>
    <row r="95" spans="3:14">
      <c r="C95" s="75" t="s">
        <v>280</v>
      </c>
      <c r="D95" s="103"/>
      <c r="E95" s="103"/>
      <c r="F95" s="103"/>
      <c r="G95" s="103"/>
      <c r="H95" s="103"/>
      <c r="I95" s="103"/>
      <c r="J95" s="103"/>
      <c r="K95" s="103"/>
      <c r="L95" s="103"/>
    </row>
    <row r="96" spans="3:14" ht="37.200000000000003" customHeight="1">
      <c r="C96" s="401" t="s">
        <v>323</v>
      </c>
      <c r="D96" s="401"/>
      <c r="E96" s="401"/>
      <c r="F96" s="401"/>
      <c r="G96" s="401"/>
      <c r="H96" s="401"/>
      <c r="I96" s="401"/>
      <c r="J96" s="401"/>
      <c r="K96" s="401"/>
      <c r="L96" s="401"/>
      <c r="M96" s="401"/>
      <c r="N96" s="401"/>
    </row>
    <row r="97" spans="1:14" ht="27.6" customHeight="1">
      <c r="C97" s="401" t="s">
        <v>84</v>
      </c>
      <c r="D97" s="401"/>
      <c r="E97" s="401"/>
      <c r="F97" s="401"/>
      <c r="G97" s="401"/>
      <c r="H97" s="401"/>
      <c r="I97" s="401"/>
      <c r="J97" s="401"/>
      <c r="K97" s="401"/>
      <c r="L97" s="401"/>
      <c r="M97" s="401"/>
      <c r="N97" s="401"/>
    </row>
    <row r="98" spans="1:14">
      <c r="C98" s="103"/>
      <c r="D98" s="103"/>
      <c r="E98" s="103"/>
      <c r="F98" s="103"/>
      <c r="G98" s="103"/>
      <c r="H98" s="103"/>
      <c r="I98" s="103"/>
      <c r="J98" s="103"/>
      <c r="K98" s="103"/>
      <c r="L98" s="103"/>
    </row>
    <row r="99" spans="1:14">
      <c r="C99" s="75" t="s">
        <v>281</v>
      </c>
    </row>
    <row r="100" spans="1:14" ht="40.950000000000003" customHeight="1">
      <c r="C100" s="401" t="s">
        <v>282</v>
      </c>
      <c r="D100" s="401"/>
      <c r="E100" s="401"/>
      <c r="F100" s="401"/>
      <c r="G100" s="401"/>
      <c r="H100" s="401"/>
      <c r="I100" s="401"/>
      <c r="J100" s="401"/>
      <c r="K100" s="401"/>
      <c r="L100" s="401"/>
      <c r="M100" s="401"/>
      <c r="N100" s="401"/>
    </row>
    <row r="101" spans="1:14">
      <c r="C101" s="103"/>
      <c r="D101" s="103"/>
      <c r="E101" s="103"/>
      <c r="F101" s="103"/>
      <c r="G101" s="103"/>
      <c r="H101" s="103"/>
      <c r="I101" s="103"/>
      <c r="J101" s="103"/>
      <c r="K101" s="103"/>
      <c r="L101" s="103"/>
      <c r="M101" s="103"/>
      <c r="N101" s="103"/>
    </row>
    <row r="102" spans="1:14" s="94" customFormat="1" ht="13.8" thickBot="1">
      <c r="C102" s="75" t="s">
        <v>283</v>
      </c>
      <c r="D102" s="103"/>
      <c r="E102" s="103"/>
      <c r="F102" s="103"/>
      <c r="G102" s="103"/>
      <c r="H102" s="103"/>
      <c r="I102" s="103"/>
      <c r="J102" s="103"/>
      <c r="K102" s="103"/>
      <c r="L102" s="103"/>
    </row>
    <row r="103" spans="1:14" s="94" customFormat="1" ht="15" customHeight="1" thickBot="1">
      <c r="C103" s="420" t="s">
        <v>85</v>
      </c>
      <c r="D103" s="421"/>
      <c r="E103" s="421"/>
      <c r="F103" s="422"/>
      <c r="G103" s="258">
        <v>44926</v>
      </c>
      <c r="H103" s="258">
        <v>44561</v>
      </c>
      <c r="I103" s="103"/>
      <c r="J103" s="103"/>
      <c r="K103" s="103"/>
      <c r="L103" s="103"/>
    </row>
    <row r="104" spans="1:14" s="94" customFormat="1" ht="15" customHeight="1" thickBot="1">
      <c r="C104" s="414" t="s">
        <v>136</v>
      </c>
      <c r="D104" s="415"/>
      <c r="E104" s="415"/>
      <c r="F104" s="416"/>
      <c r="G104" s="259">
        <v>3430938954</v>
      </c>
      <c r="H104" s="260" t="s">
        <v>284</v>
      </c>
      <c r="I104" s="103"/>
      <c r="J104" s="103"/>
      <c r="K104" s="103"/>
      <c r="L104" s="103"/>
    </row>
    <row r="105" spans="1:14" s="94" customFormat="1" ht="15" customHeight="1" thickBot="1">
      <c r="C105" s="417" t="s">
        <v>86</v>
      </c>
      <c r="D105" s="418"/>
      <c r="E105" s="418"/>
      <c r="F105" s="419"/>
      <c r="G105" s="261">
        <v>3430938954</v>
      </c>
      <c r="H105" s="262" t="s">
        <v>284</v>
      </c>
      <c r="I105" s="103"/>
      <c r="J105" s="103"/>
      <c r="K105" s="103"/>
      <c r="L105" s="103"/>
    </row>
    <row r="106" spans="1:14" s="94" customFormat="1">
      <c r="C106" s="75"/>
      <c r="D106" s="103"/>
      <c r="E106" s="103"/>
      <c r="F106" s="103"/>
      <c r="G106" s="103"/>
      <c r="H106" s="103"/>
      <c r="I106" s="103"/>
      <c r="J106" s="103"/>
      <c r="K106" s="103"/>
      <c r="L106" s="103"/>
    </row>
    <row r="107" spans="1:14" s="94" customFormat="1">
      <c r="C107" s="75"/>
      <c r="D107" s="103"/>
      <c r="E107" s="103"/>
      <c r="F107" s="103"/>
      <c r="G107" s="103"/>
      <c r="H107" s="103"/>
      <c r="I107" s="103"/>
      <c r="J107" s="103"/>
      <c r="K107" s="103"/>
      <c r="L107" s="103"/>
    </row>
    <row r="108" spans="1:14" s="94" customFormat="1">
      <c r="C108" s="103"/>
      <c r="D108" s="103"/>
      <c r="E108" s="103"/>
      <c r="F108" s="103"/>
      <c r="G108" s="103"/>
      <c r="H108" s="103"/>
      <c r="I108" s="103"/>
      <c r="J108" s="103"/>
      <c r="K108" s="103"/>
      <c r="L108" s="103"/>
    </row>
    <row r="109" spans="1:14" s="1" customFormat="1">
      <c r="D109" s="72"/>
    </row>
    <row r="110" spans="1:14" s="1" customFormat="1">
      <c r="B110" s="72"/>
      <c r="C110" s="72"/>
      <c r="D110" s="72"/>
      <c r="E110" s="72"/>
      <c r="F110" s="97"/>
    </row>
    <row r="111" spans="1:14" s="86" customFormat="1">
      <c r="A111" s="87"/>
      <c r="D111" s="90"/>
      <c r="G111" s="90"/>
      <c r="J111" s="91"/>
      <c r="K111" s="108"/>
      <c r="M111" s="109"/>
      <c r="N111" s="90"/>
    </row>
    <row r="117" spans="3:8" ht="30" customHeight="1">
      <c r="C117" s="374" t="s">
        <v>326</v>
      </c>
      <c r="D117" s="375"/>
      <c r="E117" s="375"/>
      <c r="F117" s="375"/>
      <c r="G117" s="375"/>
      <c r="H117" s="376"/>
    </row>
    <row r="324" spans="4:4">
      <c r="D324" s="76">
        <f>SUM(D322:D323)</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4">
    <mergeCell ref="C104:F104"/>
    <mergeCell ref="C105:F105"/>
    <mergeCell ref="C117:H117"/>
    <mergeCell ref="C81:N81"/>
    <mergeCell ref="C87:N87"/>
    <mergeCell ref="C93:N93"/>
    <mergeCell ref="C103:F103"/>
    <mergeCell ref="C100:N100"/>
    <mergeCell ref="C97:N97"/>
    <mergeCell ref="C69:N69"/>
    <mergeCell ref="K40:L40"/>
    <mergeCell ref="I36:J36"/>
    <mergeCell ref="K36:L36"/>
    <mergeCell ref="C44:L44"/>
    <mergeCell ref="I37:J37"/>
    <mergeCell ref="K37:L37"/>
    <mergeCell ref="I38:J38"/>
    <mergeCell ref="K38:L38"/>
    <mergeCell ref="I39:J39"/>
    <mergeCell ref="K39:L39"/>
    <mergeCell ref="C37:H37"/>
    <mergeCell ref="C38:H38"/>
    <mergeCell ref="C39:H39"/>
    <mergeCell ref="C66:N66"/>
    <mergeCell ref="C67:N67"/>
    <mergeCell ref="I33:J33"/>
    <mergeCell ref="K33:L33"/>
    <mergeCell ref="C36:H36"/>
    <mergeCell ref="C32:H32"/>
    <mergeCell ref="I32:J32"/>
    <mergeCell ref="C34:H34"/>
    <mergeCell ref="I34:J34"/>
    <mergeCell ref="K34:L34"/>
    <mergeCell ref="C35:H35"/>
    <mergeCell ref="I35:J35"/>
    <mergeCell ref="K35:L35"/>
    <mergeCell ref="C53:N53"/>
    <mergeCell ref="C58:N58"/>
    <mergeCell ref="C49:N49"/>
    <mergeCell ref="C14:N14"/>
    <mergeCell ref="C18:N18"/>
    <mergeCell ref="C30:H30"/>
    <mergeCell ref="I30:J30"/>
    <mergeCell ref="K30:L30"/>
    <mergeCell ref="C24:N24"/>
    <mergeCell ref="C27:N27"/>
    <mergeCell ref="C25:L25"/>
    <mergeCell ref="K29:L29"/>
    <mergeCell ref="I29:J29"/>
    <mergeCell ref="C29:H29"/>
    <mergeCell ref="K32:L32"/>
    <mergeCell ref="C33:H33"/>
    <mergeCell ref="C41:H41"/>
    <mergeCell ref="I41:J41"/>
    <mergeCell ref="K41:L41"/>
    <mergeCell ref="C43:L43"/>
    <mergeCell ref="C40:H40"/>
    <mergeCell ref="I40:J40"/>
    <mergeCell ref="C7:N7"/>
    <mergeCell ref="C8:N8"/>
    <mergeCell ref="C84:N84"/>
    <mergeCell ref="C91:N91"/>
    <mergeCell ref="C96:N96"/>
    <mergeCell ref="C68:N68"/>
    <mergeCell ref="C70:N70"/>
    <mergeCell ref="C71:N71"/>
    <mergeCell ref="C77:N77"/>
    <mergeCell ref="C78:N78"/>
    <mergeCell ref="C48:N48"/>
    <mergeCell ref="C31:H31"/>
    <mergeCell ref="I31:J31"/>
    <mergeCell ref="K31:L31"/>
    <mergeCell ref="C57:N57"/>
    <mergeCell ref="C63:N63"/>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9"/>
  <sheetViews>
    <sheetView showGridLines="0" zoomScale="90" zoomScaleNormal="90" zoomScaleSheetLayoutView="100" workbookViewId="0">
      <pane ySplit="7" topLeftCell="A24" activePane="bottomLeft" state="frozen"/>
      <selection pane="bottomLeft" activeCell="E29" sqref="E29"/>
    </sheetView>
  </sheetViews>
  <sheetFormatPr baseColWidth="10" defaultColWidth="9.33203125" defaultRowHeight="13.2"/>
  <cols>
    <col min="1" max="1" width="4.33203125" style="86" customWidth="1"/>
    <col min="2" max="2" width="46.44140625" style="86" customWidth="1"/>
    <col min="3" max="3" width="20.5546875" style="86" customWidth="1"/>
    <col min="4" max="4" width="23.88671875" style="86" customWidth="1"/>
    <col min="5" max="5" width="23.109375" style="86" customWidth="1"/>
    <col min="6" max="6" width="14.33203125" style="86" customWidth="1"/>
    <col min="7" max="7" width="17.6640625" style="86" bestFit="1" customWidth="1"/>
    <col min="8" max="8" width="20.5546875" style="86" customWidth="1"/>
    <col min="9" max="9" width="22.33203125" style="86" bestFit="1" customWidth="1"/>
    <col min="10" max="10" width="15.6640625" style="125" customWidth="1"/>
    <col min="11" max="11" width="17.5546875" style="86" bestFit="1" customWidth="1"/>
    <col min="12" max="12" width="19.88671875" style="86" customWidth="1"/>
    <col min="13" max="13" width="17.44140625" style="86" customWidth="1"/>
    <col min="14" max="14" width="15.6640625" style="86" bestFit="1" customWidth="1"/>
    <col min="15" max="15" width="19.33203125" style="86" customWidth="1"/>
    <col min="16" max="16" width="16.88671875" style="86" customWidth="1"/>
    <col min="17" max="17" width="18" style="86" customWidth="1"/>
    <col min="18" max="16384" width="9.33203125" style="86"/>
  </cols>
  <sheetData>
    <row r="1" spans="1:14" s="77" customFormat="1">
      <c r="D1" s="78"/>
    </row>
    <row r="2" spans="1:14" s="77" customFormat="1">
      <c r="D2" s="78"/>
    </row>
    <row r="3" spans="1:14" s="77" customFormat="1">
      <c r="D3" s="78"/>
    </row>
    <row r="4" spans="1:14" s="79" customFormat="1" ht="13.8" thickBot="1">
      <c r="D4" s="80"/>
    </row>
    <row r="5" spans="1:14" s="76" customFormat="1" ht="13.8" thickTop="1">
      <c r="F5" s="74" t="s">
        <v>21</v>
      </c>
    </row>
    <row r="6" spans="1:14" s="107" customFormat="1" ht="13.95" customHeight="1">
      <c r="B6" s="400" t="s">
        <v>22</v>
      </c>
      <c r="C6" s="400"/>
      <c r="D6" s="400"/>
      <c r="E6" s="400"/>
      <c r="F6" s="400"/>
      <c r="G6" s="110"/>
      <c r="H6" s="110"/>
      <c r="I6" s="111"/>
      <c r="J6" s="111"/>
      <c r="K6" s="111"/>
      <c r="L6" s="111"/>
      <c r="M6" s="111"/>
      <c r="N6" s="111"/>
    </row>
    <row r="7" spans="1:14" s="107" customFormat="1" ht="21.6" customHeight="1">
      <c r="B7" s="400" t="s">
        <v>264</v>
      </c>
      <c r="C7" s="400"/>
      <c r="D7" s="400"/>
      <c r="E7" s="400"/>
      <c r="F7" s="400"/>
      <c r="G7" s="110"/>
      <c r="H7" s="110"/>
      <c r="I7" s="111"/>
      <c r="J7" s="111"/>
      <c r="K7" s="111"/>
      <c r="L7" s="111"/>
      <c r="M7" s="111"/>
      <c r="N7" s="111"/>
    </row>
    <row r="8" spans="1:14">
      <c r="A8" s="87"/>
      <c r="B8" s="75"/>
      <c r="C8" s="75"/>
      <c r="D8" s="129"/>
      <c r="G8" s="130"/>
    </row>
    <row r="9" spans="1:14">
      <c r="A9" s="87"/>
      <c r="B9" s="124" t="s">
        <v>87</v>
      </c>
      <c r="C9" s="124"/>
    </row>
    <row r="10" spans="1:14">
      <c r="A10" s="87"/>
      <c r="B10" s="86" t="s">
        <v>285</v>
      </c>
      <c r="E10" s="91"/>
    </row>
    <row r="11" spans="1:14">
      <c r="A11" s="87"/>
      <c r="E11" s="91"/>
    </row>
    <row r="12" spans="1:14" ht="39.6">
      <c r="A12" s="87"/>
      <c r="B12" s="409" t="s">
        <v>88</v>
      </c>
      <c r="C12" s="410"/>
      <c r="D12" s="123" t="s">
        <v>89</v>
      </c>
      <c r="E12" s="123" t="s">
        <v>332</v>
      </c>
      <c r="F12" s="123" t="s">
        <v>90</v>
      </c>
    </row>
    <row r="13" spans="1:14" s="124" customFormat="1">
      <c r="A13" s="131"/>
      <c r="B13" s="132" t="s">
        <v>91</v>
      </c>
      <c r="C13" s="133"/>
      <c r="D13" s="134"/>
      <c r="E13" s="134"/>
      <c r="F13" s="135"/>
      <c r="J13" s="136"/>
    </row>
    <row r="14" spans="1:14">
      <c r="A14" s="87"/>
      <c r="B14" s="126" t="s">
        <v>92</v>
      </c>
      <c r="C14" s="127"/>
      <c r="D14" s="174">
        <v>502041.74667899997</v>
      </c>
      <c r="E14" s="173">
        <v>702096811</v>
      </c>
      <c r="F14" s="138">
        <v>3</v>
      </c>
    </row>
    <row r="15" spans="1:14">
      <c r="A15" s="87"/>
      <c r="B15" s="126" t="s">
        <v>93</v>
      </c>
      <c r="C15" s="127"/>
      <c r="D15" s="174">
        <v>503589.63560500002</v>
      </c>
      <c r="E15" s="173">
        <v>17196403495</v>
      </c>
      <c r="F15" s="138">
        <v>17</v>
      </c>
    </row>
    <row r="16" spans="1:14">
      <c r="A16" s="87"/>
      <c r="B16" s="126" t="s">
        <v>94</v>
      </c>
      <c r="C16" s="127"/>
      <c r="D16" s="174">
        <v>505971.259066</v>
      </c>
      <c r="E16" s="173">
        <v>27486237425</v>
      </c>
      <c r="F16" s="138">
        <v>47</v>
      </c>
    </row>
    <row r="17" spans="1:10" s="124" customFormat="1">
      <c r="A17" s="131"/>
      <c r="B17" s="132" t="s">
        <v>95</v>
      </c>
      <c r="C17" s="133"/>
      <c r="D17" s="139"/>
      <c r="E17" s="140"/>
      <c r="F17" s="141"/>
      <c r="J17" s="136"/>
    </row>
    <row r="18" spans="1:10">
      <c r="A18" s="87"/>
      <c r="B18" s="126" t="s">
        <v>96</v>
      </c>
      <c r="C18" s="127"/>
      <c r="D18" s="174">
        <v>508048.35427700001</v>
      </c>
      <c r="E18" s="173">
        <v>48030447141</v>
      </c>
      <c r="F18" s="138">
        <v>67</v>
      </c>
    </row>
    <row r="19" spans="1:10">
      <c r="A19" s="87"/>
      <c r="B19" s="126" t="s">
        <v>97</v>
      </c>
      <c r="C19" s="127"/>
      <c r="D19" s="174">
        <v>510604.033834</v>
      </c>
      <c r="E19" s="173">
        <v>112476341558</v>
      </c>
      <c r="F19" s="138">
        <v>97</v>
      </c>
    </row>
    <row r="20" spans="1:10">
      <c r="A20" s="87"/>
      <c r="B20" s="126" t="s">
        <v>98</v>
      </c>
      <c r="C20" s="127"/>
      <c r="D20" s="174">
        <v>513647.057737</v>
      </c>
      <c r="E20" s="173">
        <v>257821213958</v>
      </c>
      <c r="F20" s="138">
        <v>130</v>
      </c>
    </row>
    <row r="21" spans="1:10" s="124" customFormat="1">
      <c r="A21" s="131"/>
      <c r="B21" s="132" t="s">
        <v>99</v>
      </c>
      <c r="C21" s="133"/>
      <c r="D21" s="139"/>
      <c r="E21" s="134"/>
      <c r="F21" s="141"/>
      <c r="J21" s="136"/>
    </row>
    <row r="22" spans="1:10">
      <c r="A22" s="87"/>
      <c r="B22" s="126" t="s">
        <v>100</v>
      </c>
      <c r="C22" s="127"/>
      <c r="D22" s="137">
        <v>516655.12529200001</v>
      </c>
      <c r="E22" s="173">
        <v>285610818858</v>
      </c>
      <c r="F22" s="138">
        <v>158</v>
      </c>
    </row>
    <row r="23" spans="1:10">
      <c r="A23" s="87"/>
      <c r="B23" s="126" t="s">
        <v>101</v>
      </c>
      <c r="C23" s="127"/>
      <c r="D23" s="137">
        <v>520185.66973000002</v>
      </c>
      <c r="E23" s="173">
        <v>362000668361</v>
      </c>
      <c r="F23" s="138">
        <v>206</v>
      </c>
    </row>
    <row r="24" spans="1:10">
      <c r="A24" s="87"/>
      <c r="B24" s="126" t="s">
        <v>102</v>
      </c>
      <c r="C24" s="127"/>
      <c r="D24" s="137">
        <v>523449.57605799998</v>
      </c>
      <c r="E24" s="173">
        <v>453382700385</v>
      </c>
      <c r="F24" s="138">
        <v>264</v>
      </c>
    </row>
    <row r="25" spans="1:10" s="124" customFormat="1">
      <c r="A25" s="131"/>
      <c r="B25" s="132" t="s">
        <v>103</v>
      </c>
      <c r="C25" s="133"/>
      <c r="D25" s="134"/>
      <c r="E25" s="134"/>
      <c r="F25" s="141"/>
      <c r="J25" s="136"/>
    </row>
    <row r="26" spans="1:10">
      <c r="A26" s="87"/>
      <c r="B26" s="126" t="s">
        <v>104</v>
      </c>
      <c r="C26" s="127"/>
      <c r="D26" s="246">
        <v>526881.711044</v>
      </c>
      <c r="E26" s="247">
        <v>533919896729</v>
      </c>
      <c r="F26" s="248">
        <v>289</v>
      </c>
    </row>
    <row r="27" spans="1:10">
      <c r="A27" s="87"/>
      <c r="B27" s="126" t="s">
        <v>105</v>
      </c>
      <c r="C27" s="127"/>
      <c r="D27" s="246">
        <v>530312.81582000002</v>
      </c>
      <c r="E27" s="247">
        <v>619563502955</v>
      </c>
      <c r="F27" s="248">
        <v>297</v>
      </c>
    </row>
    <row r="28" spans="1:10">
      <c r="A28" s="87"/>
      <c r="B28" s="126" t="s">
        <v>106</v>
      </c>
      <c r="C28" s="127"/>
      <c r="D28" s="246">
        <v>533498.24615999998</v>
      </c>
      <c r="E28" s="247">
        <v>678534273033</v>
      </c>
      <c r="F28" s="248">
        <v>304</v>
      </c>
    </row>
    <row r="29" spans="1:10" ht="15" customHeight="1">
      <c r="A29" s="87"/>
      <c r="E29" s="91"/>
    </row>
    <row r="30" spans="1:10" ht="15" customHeight="1">
      <c r="A30" s="87"/>
      <c r="E30" s="91"/>
    </row>
    <row r="31" spans="1:10">
      <c r="A31" s="87"/>
      <c r="B31" s="124" t="s">
        <v>107</v>
      </c>
      <c r="C31" s="124"/>
      <c r="E31" s="91"/>
    </row>
    <row r="32" spans="1:10">
      <c r="A32" s="87"/>
      <c r="B32" s="124"/>
      <c r="C32" s="124"/>
      <c r="E32" s="91"/>
    </row>
    <row r="33" spans="1:7">
      <c r="A33" s="87"/>
      <c r="B33" s="124" t="s">
        <v>286</v>
      </c>
      <c r="C33" s="124"/>
    </row>
    <row r="34" spans="1:7" ht="31.5" customHeight="1">
      <c r="A34" s="87"/>
      <c r="B34" s="423" t="s">
        <v>287</v>
      </c>
      <c r="C34" s="423"/>
      <c r="D34" s="423"/>
      <c r="E34" s="423"/>
      <c r="F34" s="423"/>
    </row>
    <row r="35" spans="1:7">
      <c r="A35" s="87"/>
      <c r="B35" s="124"/>
      <c r="C35" s="124"/>
    </row>
    <row r="36" spans="1:7" ht="26.4">
      <c r="A36" s="87"/>
      <c r="B36" s="409" t="s">
        <v>108</v>
      </c>
      <c r="C36" s="410"/>
      <c r="D36" s="123" t="s">
        <v>327</v>
      </c>
      <c r="E36" s="123" t="s">
        <v>328</v>
      </c>
      <c r="F36" s="142"/>
    </row>
    <row r="37" spans="1:7">
      <c r="A37" s="143"/>
      <c r="B37" s="126" t="s">
        <v>109</v>
      </c>
      <c r="C37" s="264"/>
      <c r="D37" s="264">
        <v>1904686269</v>
      </c>
      <c r="E37" s="180" t="s">
        <v>288</v>
      </c>
      <c r="F37" s="142"/>
    </row>
    <row r="38" spans="1:7">
      <c r="A38" s="87"/>
      <c r="B38" s="85" t="s">
        <v>86</v>
      </c>
      <c r="C38" s="128"/>
      <c r="D38" s="205">
        <v>1904686269</v>
      </c>
      <c r="E38" s="265">
        <v>0</v>
      </c>
      <c r="G38" s="96"/>
    </row>
    <row r="39" spans="1:7">
      <c r="A39" s="87"/>
      <c r="E39" s="142"/>
    </row>
    <row r="40" spans="1:7">
      <c r="A40" s="87"/>
      <c r="E40" s="142"/>
    </row>
    <row r="49" spans="2:5" ht="28.8" customHeight="1">
      <c r="B49" s="374" t="s">
        <v>326</v>
      </c>
      <c r="C49" s="375"/>
      <c r="D49" s="375"/>
      <c r="E49" s="376"/>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6">
    <mergeCell ref="B49:E49"/>
    <mergeCell ref="B7:F7"/>
    <mergeCell ref="B6:F6"/>
    <mergeCell ref="B12:C12"/>
    <mergeCell ref="B36:C36"/>
    <mergeCell ref="B34:F3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S115"/>
  <sheetViews>
    <sheetView showGridLines="0" topLeftCell="G1" zoomScaleNormal="100" zoomScaleSheetLayoutView="100" workbookViewId="0">
      <pane ySplit="14" topLeftCell="A101" activePane="bottomLeft" state="frozen"/>
      <selection pane="bottomLeft" activeCell="O104" sqref="O104"/>
    </sheetView>
  </sheetViews>
  <sheetFormatPr baseColWidth="10" defaultColWidth="9.33203125" defaultRowHeight="13.2"/>
  <cols>
    <col min="1" max="1" width="4.33203125" style="86" customWidth="1"/>
    <col min="2" max="2" width="41.109375" style="86" customWidth="1"/>
    <col min="3" max="3" width="20.5546875" style="86" customWidth="1"/>
    <col min="4" max="4" width="17.88671875" style="86" customWidth="1"/>
    <col min="5" max="5" width="19.109375" style="86" customWidth="1"/>
    <col min="6" max="6" width="17.109375" style="86" customWidth="1"/>
    <col min="7" max="7" width="16.33203125" style="86" customWidth="1"/>
    <col min="8" max="8" width="16.6640625" style="86" customWidth="1"/>
    <col min="9" max="9" width="15.109375" style="86" customWidth="1"/>
    <col min="10" max="10" width="17.88671875" style="125" bestFit="1" customWidth="1"/>
    <col min="11" max="11" width="19.5546875" style="86" customWidth="1"/>
    <col min="12" max="12" width="20.88671875" style="86" bestFit="1" customWidth="1"/>
    <col min="13" max="13" width="17.44140625" style="86" customWidth="1"/>
    <col min="14" max="14" width="15.6640625" style="86" bestFit="1" customWidth="1"/>
    <col min="15" max="15" width="19.33203125" style="86" customWidth="1"/>
    <col min="16" max="16" width="16.88671875" style="86" customWidth="1"/>
    <col min="17" max="17" width="35.21875" style="86" bestFit="1" customWidth="1"/>
    <col min="18" max="18" width="27.21875" style="86" bestFit="1" customWidth="1"/>
    <col min="19" max="19" width="71.44140625" style="86" bestFit="1" customWidth="1"/>
    <col min="20" max="16384" width="9.33203125" style="86"/>
  </cols>
  <sheetData>
    <row r="1" spans="1:17" s="77" customFormat="1">
      <c r="D1" s="78"/>
    </row>
    <row r="2" spans="1:17" s="77" customFormat="1">
      <c r="D2" s="78"/>
    </row>
    <row r="3" spans="1:17" s="77" customFormat="1">
      <c r="D3" s="78"/>
    </row>
    <row r="4" spans="1:17" s="79" customFormat="1" ht="13.8" thickBot="1">
      <c r="D4" s="80"/>
    </row>
    <row r="5" spans="1:17" s="76" customFormat="1" ht="13.8" thickTop="1">
      <c r="K5" s="74" t="s">
        <v>21</v>
      </c>
    </row>
    <row r="6" spans="1:17" s="107" customFormat="1" ht="13.95" customHeight="1">
      <c r="B6" s="400" t="s">
        <v>22</v>
      </c>
      <c r="C6" s="400"/>
      <c r="D6" s="400"/>
      <c r="E6" s="400"/>
      <c r="F6" s="400"/>
      <c r="G6" s="400"/>
      <c r="H6" s="400"/>
      <c r="I6" s="400"/>
      <c r="J6" s="400"/>
      <c r="K6" s="400"/>
      <c r="L6" s="400"/>
      <c r="M6" s="400"/>
      <c r="N6" s="400"/>
      <c r="O6" s="400"/>
      <c r="P6" s="400"/>
      <c r="Q6" s="400"/>
    </row>
    <row r="7" spans="1:17" s="107" customFormat="1" ht="13.95" customHeight="1">
      <c r="B7" s="400" t="s">
        <v>264</v>
      </c>
      <c r="C7" s="400"/>
      <c r="D7" s="400"/>
      <c r="E7" s="400"/>
      <c r="F7" s="400"/>
      <c r="G7" s="400"/>
      <c r="H7" s="400"/>
      <c r="I7" s="400"/>
      <c r="J7" s="400"/>
      <c r="K7" s="400"/>
      <c r="L7" s="400"/>
      <c r="M7" s="400"/>
      <c r="N7" s="400"/>
      <c r="O7" s="400"/>
      <c r="P7" s="400"/>
      <c r="Q7" s="400"/>
    </row>
    <row r="10" spans="1:17" s="146" customFormat="1">
      <c r="A10" s="144"/>
      <c r="B10" s="124" t="s">
        <v>110</v>
      </c>
      <c r="C10" s="124"/>
      <c r="D10" s="145"/>
      <c r="J10" s="147"/>
    </row>
    <row r="11" spans="1:17" s="146" customFormat="1" ht="14.25" customHeight="1">
      <c r="A11" s="144"/>
      <c r="B11" s="148" t="s">
        <v>225</v>
      </c>
      <c r="C11" s="149"/>
      <c r="J11" s="147"/>
    </row>
    <row r="12" spans="1:17" s="146" customFormat="1">
      <c r="A12" s="144"/>
      <c r="B12" s="124"/>
      <c r="C12" s="124"/>
      <c r="J12" s="147"/>
      <c r="L12" s="151"/>
      <c r="O12" s="152"/>
    </row>
    <row r="13" spans="1:17" s="267" customFormat="1" ht="33" customHeight="1">
      <c r="A13" s="266"/>
      <c r="B13" s="426" t="s">
        <v>111</v>
      </c>
      <c r="C13" s="426" t="s">
        <v>112</v>
      </c>
      <c r="D13" s="426" t="s">
        <v>113</v>
      </c>
      <c r="E13" s="426" t="s">
        <v>114</v>
      </c>
      <c r="F13" s="424" t="s">
        <v>115</v>
      </c>
      <c r="G13" s="424" t="s">
        <v>116</v>
      </c>
      <c r="H13" s="426" t="s">
        <v>117</v>
      </c>
      <c r="I13" s="426" t="s">
        <v>118</v>
      </c>
      <c r="J13" s="424" t="s">
        <v>334</v>
      </c>
      <c r="K13" s="424" t="s">
        <v>333</v>
      </c>
      <c r="L13" s="424" t="s">
        <v>335</v>
      </c>
      <c r="M13" s="426" t="s">
        <v>119</v>
      </c>
      <c r="N13" s="424" t="s">
        <v>120</v>
      </c>
      <c r="O13" s="424" t="s">
        <v>121</v>
      </c>
      <c r="P13" s="424" t="s">
        <v>122</v>
      </c>
    </row>
    <row r="14" spans="1:17" s="267" customFormat="1" ht="33" customHeight="1">
      <c r="A14" s="266"/>
      <c r="B14" s="427"/>
      <c r="C14" s="427"/>
      <c r="D14" s="427"/>
      <c r="E14" s="427"/>
      <c r="F14" s="425"/>
      <c r="G14" s="425"/>
      <c r="H14" s="427"/>
      <c r="I14" s="427"/>
      <c r="J14" s="425"/>
      <c r="K14" s="425"/>
      <c r="L14" s="427"/>
      <c r="M14" s="427"/>
      <c r="N14" s="425"/>
      <c r="O14" s="425"/>
      <c r="P14" s="425"/>
    </row>
    <row r="15" spans="1:17" s="146" customFormat="1">
      <c r="A15" s="144"/>
      <c r="B15" s="206" t="s">
        <v>123</v>
      </c>
      <c r="C15" s="249" t="s">
        <v>127</v>
      </c>
      <c r="D15" s="114" t="s">
        <v>124</v>
      </c>
      <c r="E15" s="114" t="s">
        <v>125</v>
      </c>
      <c r="F15" s="175">
        <v>44792</v>
      </c>
      <c r="G15" s="115">
        <v>45195</v>
      </c>
      <c r="H15" s="115" t="s">
        <v>126</v>
      </c>
      <c r="I15" s="176">
        <v>1000000000</v>
      </c>
      <c r="J15" s="176">
        <v>1040412253</v>
      </c>
      <c r="K15" s="176">
        <v>1002260000</v>
      </c>
      <c r="L15" s="176">
        <v>1000000000</v>
      </c>
      <c r="M15" s="116">
        <v>7.2999999999999995E-2</v>
      </c>
      <c r="N15" s="117">
        <v>1.5E-3</v>
      </c>
      <c r="O15" s="118">
        <v>0.8</v>
      </c>
      <c r="P15" s="117">
        <v>3.1699999999999999E-2</v>
      </c>
    </row>
    <row r="16" spans="1:17" s="146" customFormat="1">
      <c r="A16" s="144"/>
      <c r="B16" s="206" t="s">
        <v>123</v>
      </c>
      <c r="C16" s="249" t="s">
        <v>127</v>
      </c>
      <c r="D16" s="114" t="s">
        <v>124</v>
      </c>
      <c r="E16" s="114" t="s">
        <v>125</v>
      </c>
      <c r="F16" s="175">
        <v>44792</v>
      </c>
      <c r="G16" s="115">
        <v>45195</v>
      </c>
      <c r="H16" s="115" t="s">
        <v>126</v>
      </c>
      <c r="I16" s="176">
        <v>1000000000</v>
      </c>
      <c r="J16" s="176">
        <v>1040412253</v>
      </c>
      <c r="K16" s="176">
        <v>1002260000</v>
      </c>
      <c r="L16" s="176">
        <v>1000000000</v>
      </c>
      <c r="M16" s="117">
        <v>7.2999999999999995E-2</v>
      </c>
      <c r="N16" s="117">
        <v>1.5E-3</v>
      </c>
      <c r="O16" s="118">
        <v>0.8</v>
      </c>
      <c r="P16" s="117">
        <v>3.1699999999999999E-2</v>
      </c>
    </row>
    <row r="17" spans="1:19" s="146" customFormat="1">
      <c r="A17" s="144"/>
      <c r="B17" s="206" t="s">
        <v>123</v>
      </c>
      <c r="C17" s="249" t="s">
        <v>127</v>
      </c>
      <c r="D17" s="114" t="s">
        <v>124</v>
      </c>
      <c r="E17" s="114" t="s">
        <v>125</v>
      </c>
      <c r="F17" s="175">
        <v>44792</v>
      </c>
      <c r="G17" s="115">
        <v>45195</v>
      </c>
      <c r="H17" s="115" t="s">
        <v>126</v>
      </c>
      <c r="I17" s="176">
        <v>1000000000</v>
      </c>
      <c r="J17" s="176">
        <v>1040412253</v>
      </c>
      <c r="K17" s="176">
        <v>1002260000</v>
      </c>
      <c r="L17" s="176">
        <v>1000000000</v>
      </c>
      <c r="M17" s="117">
        <v>7.2999999999999995E-2</v>
      </c>
      <c r="N17" s="117">
        <v>1.5E-3</v>
      </c>
      <c r="O17" s="118">
        <v>0.8</v>
      </c>
      <c r="P17" s="117">
        <v>3.1699999999999999E-2</v>
      </c>
    </row>
    <row r="18" spans="1:19" s="146" customFormat="1">
      <c r="A18" s="144"/>
      <c r="B18" s="206" t="s">
        <v>123</v>
      </c>
      <c r="C18" s="249" t="s">
        <v>127</v>
      </c>
      <c r="D18" s="114" t="s">
        <v>124</v>
      </c>
      <c r="E18" s="114" t="s">
        <v>125</v>
      </c>
      <c r="F18" s="175">
        <v>44792</v>
      </c>
      <c r="G18" s="115">
        <v>45195</v>
      </c>
      <c r="H18" s="115" t="s">
        <v>126</v>
      </c>
      <c r="I18" s="176">
        <v>1000000000</v>
      </c>
      <c r="J18" s="176">
        <v>1040412253</v>
      </c>
      <c r="K18" s="176">
        <v>1002260000</v>
      </c>
      <c r="L18" s="176">
        <v>1000000000</v>
      </c>
      <c r="M18" s="117">
        <v>7.2999999999999995E-2</v>
      </c>
      <c r="N18" s="117">
        <v>1.5E-3</v>
      </c>
      <c r="O18" s="118">
        <v>0.8</v>
      </c>
      <c r="P18" s="117">
        <v>3.1699999999999999E-2</v>
      </c>
    </row>
    <row r="19" spans="1:19" s="146" customFormat="1">
      <c r="A19" s="144"/>
      <c r="B19" s="206" t="s">
        <v>123</v>
      </c>
      <c r="C19" s="249" t="s">
        <v>127</v>
      </c>
      <c r="D19" s="114" t="s">
        <v>124</v>
      </c>
      <c r="E19" s="114" t="s">
        <v>125</v>
      </c>
      <c r="F19" s="175">
        <v>44792</v>
      </c>
      <c r="G19" s="115">
        <v>45195</v>
      </c>
      <c r="H19" s="115" t="s">
        <v>126</v>
      </c>
      <c r="I19" s="176">
        <v>1000000000</v>
      </c>
      <c r="J19" s="176">
        <v>1040412253</v>
      </c>
      <c r="K19" s="176">
        <v>1002260000</v>
      </c>
      <c r="L19" s="176">
        <v>1000000000</v>
      </c>
      <c r="M19" s="117">
        <v>7.2999999999999995E-2</v>
      </c>
      <c r="N19" s="117">
        <v>1.5E-3</v>
      </c>
      <c r="O19" s="118">
        <v>0.8</v>
      </c>
      <c r="P19" s="117">
        <v>3.1699999999999999E-2</v>
      </c>
    </row>
    <row r="20" spans="1:19" s="146" customFormat="1">
      <c r="A20" s="144"/>
      <c r="B20" s="206" t="s">
        <v>123</v>
      </c>
      <c r="C20" s="249" t="s">
        <v>127</v>
      </c>
      <c r="D20" s="114" t="s">
        <v>124</v>
      </c>
      <c r="E20" s="114" t="s">
        <v>125</v>
      </c>
      <c r="F20" s="175">
        <v>44792</v>
      </c>
      <c r="G20" s="115">
        <v>45195</v>
      </c>
      <c r="H20" s="115" t="s">
        <v>126</v>
      </c>
      <c r="I20" s="176">
        <v>1000000000</v>
      </c>
      <c r="J20" s="176">
        <v>1040412253</v>
      </c>
      <c r="K20" s="176">
        <v>1002260000</v>
      </c>
      <c r="L20" s="176">
        <v>1000000000</v>
      </c>
      <c r="M20" s="117">
        <v>7.2999999999999995E-2</v>
      </c>
      <c r="N20" s="117">
        <v>1.5E-3</v>
      </c>
      <c r="O20" s="118">
        <v>0.8</v>
      </c>
      <c r="P20" s="117">
        <v>3.1699999999999999E-2</v>
      </c>
    </row>
    <row r="21" spans="1:19" s="146" customFormat="1">
      <c r="A21" s="144"/>
      <c r="B21" s="206" t="s">
        <v>123</v>
      </c>
      <c r="C21" s="249" t="s">
        <v>127</v>
      </c>
      <c r="D21" s="114" t="s">
        <v>124</v>
      </c>
      <c r="E21" s="114" t="s">
        <v>125</v>
      </c>
      <c r="F21" s="175">
        <v>44792</v>
      </c>
      <c r="G21" s="115">
        <v>45195</v>
      </c>
      <c r="H21" s="115" t="s">
        <v>126</v>
      </c>
      <c r="I21" s="176">
        <v>1000000000</v>
      </c>
      <c r="J21" s="176">
        <v>1040412253</v>
      </c>
      <c r="K21" s="176">
        <v>1002260000</v>
      </c>
      <c r="L21" s="176">
        <v>1000000000</v>
      </c>
      <c r="M21" s="117">
        <v>7.2999999999999995E-2</v>
      </c>
      <c r="N21" s="117">
        <v>1.5E-3</v>
      </c>
      <c r="O21" s="118">
        <v>0.8</v>
      </c>
      <c r="P21" s="117">
        <v>3.1699999999999999E-2</v>
      </c>
    </row>
    <row r="22" spans="1:19" s="146" customFormat="1" ht="14.4">
      <c r="A22" s="144"/>
      <c r="B22" s="206" t="s">
        <v>123</v>
      </c>
      <c r="C22" s="249" t="s">
        <v>127</v>
      </c>
      <c r="D22" s="114" t="s">
        <v>124</v>
      </c>
      <c r="E22" s="114" t="s">
        <v>125</v>
      </c>
      <c r="F22" s="175">
        <v>44792</v>
      </c>
      <c r="G22" s="115">
        <v>45195</v>
      </c>
      <c r="H22" s="115" t="s">
        <v>126</v>
      </c>
      <c r="I22" s="176">
        <v>1000000000</v>
      </c>
      <c r="J22" s="176">
        <v>1040412253</v>
      </c>
      <c r="K22" s="176">
        <v>1002260000</v>
      </c>
      <c r="L22" s="176">
        <v>1000000000</v>
      </c>
      <c r="M22" s="117">
        <v>7.2999999999999995E-2</v>
      </c>
      <c r="N22" s="117">
        <v>1.5E-3</v>
      </c>
      <c r="O22" s="118">
        <v>0.8</v>
      </c>
      <c r="P22" s="117">
        <v>3.1699999999999999E-2</v>
      </c>
      <c r="Q22"/>
      <c r="R22"/>
      <c r="S22"/>
    </row>
    <row r="23" spans="1:19" s="146" customFormat="1" ht="14.4">
      <c r="A23" s="144"/>
      <c r="B23" s="206" t="s">
        <v>123</v>
      </c>
      <c r="C23" s="249" t="s">
        <v>127</v>
      </c>
      <c r="D23" s="114" t="s">
        <v>124</v>
      </c>
      <c r="E23" s="114" t="s">
        <v>125</v>
      </c>
      <c r="F23" s="175">
        <v>44792</v>
      </c>
      <c r="G23" s="115">
        <v>45195</v>
      </c>
      <c r="H23" s="115" t="s">
        <v>126</v>
      </c>
      <c r="I23" s="176">
        <v>1000000000</v>
      </c>
      <c r="J23" s="176">
        <v>1040412253</v>
      </c>
      <c r="K23" s="176">
        <v>1002260000</v>
      </c>
      <c r="L23" s="176">
        <v>1000000000</v>
      </c>
      <c r="M23" s="117">
        <v>7.2999999999999995E-2</v>
      </c>
      <c r="N23" s="117">
        <v>1.5E-3</v>
      </c>
      <c r="O23" s="118">
        <v>0.8</v>
      </c>
      <c r="P23" s="117">
        <v>3.1699999999999999E-2</v>
      </c>
      <c r="Q23"/>
      <c r="R23"/>
      <c r="S23"/>
    </row>
    <row r="24" spans="1:19" s="146" customFormat="1" ht="14.4">
      <c r="A24" s="144"/>
      <c r="B24" s="206" t="s">
        <v>123</v>
      </c>
      <c r="C24" s="249" t="s">
        <v>127</v>
      </c>
      <c r="D24" s="114" t="s">
        <v>124</v>
      </c>
      <c r="E24" s="114" t="s">
        <v>125</v>
      </c>
      <c r="F24" s="175">
        <v>44795</v>
      </c>
      <c r="G24" s="115">
        <v>45195</v>
      </c>
      <c r="H24" s="115" t="s">
        <v>126</v>
      </c>
      <c r="I24" s="176">
        <v>1000000000</v>
      </c>
      <c r="J24" s="176">
        <v>1041173405</v>
      </c>
      <c r="K24" s="176">
        <v>1002260000</v>
      </c>
      <c r="L24" s="176">
        <v>1000000000</v>
      </c>
      <c r="M24" s="117">
        <v>7.2999999999999995E-2</v>
      </c>
      <c r="N24" s="117">
        <v>1.5E-3</v>
      </c>
      <c r="O24" s="118">
        <v>0.8</v>
      </c>
      <c r="P24" s="117">
        <v>3.1699999999999999E-2</v>
      </c>
      <c r="Q24"/>
      <c r="R24"/>
      <c r="S24"/>
    </row>
    <row r="25" spans="1:19" s="146" customFormat="1" ht="14.4">
      <c r="A25" s="144"/>
      <c r="B25" s="206" t="s">
        <v>123</v>
      </c>
      <c r="C25" s="249" t="s">
        <v>127</v>
      </c>
      <c r="D25" s="114" t="s">
        <v>124</v>
      </c>
      <c r="E25" s="114" t="s">
        <v>125</v>
      </c>
      <c r="F25" s="175">
        <v>44795</v>
      </c>
      <c r="G25" s="115">
        <v>45195</v>
      </c>
      <c r="H25" s="115" t="s">
        <v>126</v>
      </c>
      <c r="I25" s="176">
        <v>1000000000</v>
      </c>
      <c r="J25" s="176">
        <v>1041173405</v>
      </c>
      <c r="K25" s="176">
        <v>1002260000</v>
      </c>
      <c r="L25" s="176">
        <v>1000000000</v>
      </c>
      <c r="M25" s="117">
        <v>7.2999999999999995E-2</v>
      </c>
      <c r="N25" s="117">
        <v>1.5E-3</v>
      </c>
      <c r="O25" s="118">
        <v>0.8</v>
      </c>
      <c r="P25" s="117">
        <v>3.1699999999999999E-2</v>
      </c>
      <c r="Q25"/>
      <c r="R25"/>
      <c r="S25"/>
    </row>
    <row r="26" spans="1:19" s="146" customFormat="1" ht="14.4">
      <c r="A26" s="144"/>
      <c r="B26" s="206" t="s">
        <v>123</v>
      </c>
      <c r="C26" s="249" t="s">
        <v>127</v>
      </c>
      <c r="D26" s="114" t="s">
        <v>124</v>
      </c>
      <c r="E26" s="114" t="s">
        <v>125</v>
      </c>
      <c r="F26" s="175">
        <v>44795</v>
      </c>
      <c r="G26" s="115">
        <v>45195</v>
      </c>
      <c r="H26" s="115" t="s">
        <v>126</v>
      </c>
      <c r="I26" s="176">
        <v>1000000000</v>
      </c>
      <c r="J26" s="176">
        <v>1041173405</v>
      </c>
      <c r="K26" s="176">
        <v>1002260000</v>
      </c>
      <c r="L26" s="176">
        <v>1000000000</v>
      </c>
      <c r="M26" s="117">
        <v>7.2999999999999995E-2</v>
      </c>
      <c r="N26" s="117">
        <v>1.5E-3</v>
      </c>
      <c r="O26" s="118">
        <v>0.8</v>
      </c>
      <c r="P26" s="117">
        <v>3.1699999999999999E-2</v>
      </c>
      <c r="Q26"/>
      <c r="R26"/>
      <c r="S26"/>
    </row>
    <row r="27" spans="1:19" s="146" customFormat="1" ht="14.4">
      <c r="A27" s="144"/>
      <c r="B27" s="206" t="s">
        <v>123</v>
      </c>
      <c r="C27" s="249" t="s">
        <v>127</v>
      </c>
      <c r="D27" s="114" t="s">
        <v>124</v>
      </c>
      <c r="E27" s="114" t="s">
        <v>125</v>
      </c>
      <c r="F27" s="175">
        <v>44795</v>
      </c>
      <c r="G27" s="115">
        <v>45195</v>
      </c>
      <c r="H27" s="115" t="s">
        <v>126</v>
      </c>
      <c r="I27" s="176">
        <v>1000000000</v>
      </c>
      <c r="J27" s="176">
        <v>1041173405</v>
      </c>
      <c r="K27" s="176">
        <v>1002260000</v>
      </c>
      <c r="L27" s="176">
        <v>1000000000</v>
      </c>
      <c r="M27" s="117">
        <v>7.2999999999999995E-2</v>
      </c>
      <c r="N27" s="117">
        <v>1.5E-3</v>
      </c>
      <c r="O27" s="118">
        <v>0.8</v>
      </c>
      <c r="P27" s="117">
        <v>3.1699999999999999E-2</v>
      </c>
      <c r="Q27"/>
      <c r="R27"/>
      <c r="S27"/>
    </row>
    <row r="28" spans="1:19" s="146" customFormat="1" ht="14.4">
      <c r="A28" s="144"/>
      <c r="B28" s="206" t="s">
        <v>123</v>
      </c>
      <c r="C28" s="249" t="s">
        <v>127</v>
      </c>
      <c r="D28" s="114" t="s">
        <v>124</v>
      </c>
      <c r="E28" s="114" t="s">
        <v>125</v>
      </c>
      <c r="F28" s="175">
        <v>44795</v>
      </c>
      <c r="G28" s="115">
        <v>45195</v>
      </c>
      <c r="H28" s="115" t="s">
        <v>126</v>
      </c>
      <c r="I28" s="176">
        <v>1000000000</v>
      </c>
      <c r="J28" s="176">
        <v>1041173405</v>
      </c>
      <c r="K28" s="176">
        <v>1002260000</v>
      </c>
      <c r="L28" s="176">
        <v>1000000000</v>
      </c>
      <c r="M28" s="117">
        <v>7.2999999999999995E-2</v>
      </c>
      <c r="N28" s="117">
        <v>1.5E-3</v>
      </c>
      <c r="O28" s="118">
        <v>0.8</v>
      </c>
      <c r="P28" s="117">
        <v>3.1699999999999999E-2</v>
      </c>
      <c r="Q28"/>
      <c r="R28"/>
      <c r="S28"/>
    </row>
    <row r="29" spans="1:19" s="146" customFormat="1" ht="14.4">
      <c r="A29" s="144"/>
      <c r="B29" s="206" t="s">
        <v>123</v>
      </c>
      <c r="C29" s="249" t="s">
        <v>127</v>
      </c>
      <c r="D29" s="114" t="s">
        <v>124</v>
      </c>
      <c r="E29" s="114" t="s">
        <v>125</v>
      </c>
      <c r="F29" s="175">
        <v>44795</v>
      </c>
      <c r="G29" s="115">
        <v>45195</v>
      </c>
      <c r="H29" s="115" t="s">
        <v>126</v>
      </c>
      <c r="I29" s="176">
        <v>1000000000</v>
      </c>
      <c r="J29" s="176">
        <v>1041173405</v>
      </c>
      <c r="K29" s="176">
        <v>1002260000</v>
      </c>
      <c r="L29" s="176">
        <v>1000000000</v>
      </c>
      <c r="M29" s="117">
        <v>7.2999999999999995E-2</v>
      </c>
      <c r="N29" s="117">
        <v>1.5E-3</v>
      </c>
      <c r="O29" s="118">
        <v>0.8</v>
      </c>
      <c r="P29" s="117">
        <v>3.1699999999999999E-2</v>
      </c>
      <c r="Q29"/>
      <c r="R29"/>
      <c r="S29"/>
    </row>
    <row r="30" spans="1:19" s="146" customFormat="1" ht="14.4">
      <c r="A30" s="144"/>
      <c r="B30" s="206" t="s">
        <v>123</v>
      </c>
      <c r="C30" s="249" t="s">
        <v>127</v>
      </c>
      <c r="D30" s="114" t="s">
        <v>124</v>
      </c>
      <c r="E30" s="114" t="s">
        <v>125</v>
      </c>
      <c r="F30" s="175">
        <v>44795</v>
      </c>
      <c r="G30" s="115">
        <v>45195</v>
      </c>
      <c r="H30" s="115" t="s">
        <v>126</v>
      </c>
      <c r="I30" s="176">
        <v>1000000000</v>
      </c>
      <c r="J30" s="176">
        <v>1041173405</v>
      </c>
      <c r="K30" s="176">
        <v>1002260000</v>
      </c>
      <c r="L30" s="176">
        <v>1000000000</v>
      </c>
      <c r="M30" s="117">
        <v>7.2999999999999995E-2</v>
      </c>
      <c r="N30" s="117">
        <v>1.5E-3</v>
      </c>
      <c r="O30" s="118">
        <v>0.8</v>
      </c>
      <c r="P30" s="117">
        <v>3.1699999999999999E-2</v>
      </c>
      <c r="Q30"/>
      <c r="R30"/>
      <c r="S30"/>
    </row>
    <row r="31" spans="1:19" s="146" customFormat="1" ht="14.4">
      <c r="A31" s="144"/>
      <c r="B31" s="206" t="s">
        <v>123</v>
      </c>
      <c r="C31" s="249" t="s">
        <v>127</v>
      </c>
      <c r="D31" s="114" t="s">
        <v>124</v>
      </c>
      <c r="E31" s="114" t="s">
        <v>125</v>
      </c>
      <c r="F31" s="175">
        <v>44795</v>
      </c>
      <c r="G31" s="115">
        <v>45195</v>
      </c>
      <c r="H31" s="115" t="s">
        <v>126</v>
      </c>
      <c r="I31" s="176">
        <v>1000000000</v>
      </c>
      <c r="J31" s="176">
        <v>1041173405</v>
      </c>
      <c r="K31" s="176">
        <v>1002260000</v>
      </c>
      <c r="L31" s="176">
        <v>1000000000</v>
      </c>
      <c r="M31" s="117">
        <v>7.2999999999999995E-2</v>
      </c>
      <c r="N31" s="117">
        <v>1.5E-3</v>
      </c>
      <c r="O31" s="118">
        <v>0.8</v>
      </c>
      <c r="P31" s="117">
        <v>3.1699999999999999E-2</v>
      </c>
      <c r="Q31"/>
      <c r="R31"/>
      <c r="S31"/>
    </row>
    <row r="32" spans="1:19" s="146" customFormat="1">
      <c r="A32" s="144"/>
      <c r="B32" s="206" t="s">
        <v>123</v>
      </c>
      <c r="C32" s="249" t="s">
        <v>127</v>
      </c>
      <c r="D32" s="114" t="s">
        <v>124</v>
      </c>
      <c r="E32" s="114" t="s">
        <v>125</v>
      </c>
      <c r="F32" s="175">
        <v>44795</v>
      </c>
      <c r="G32" s="115">
        <v>45195</v>
      </c>
      <c r="H32" s="115" t="s">
        <v>126</v>
      </c>
      <c r="I32" s="176">
        <v>1000000000</v>
      </c>
      <c r="J32" s="176">
        <v>1041173405</v>
      </c>
      <c r="K32" s="176">
        <v>1002260000</v>
      </c>
      <c r="L32" s="176">
        <v>1000000000</v>
      </c>
      <c r="M32" s="117">
        <v>7.2999999999999995E-2</v>
      </c>
      <c r="N32" s="117">
        <v>1.5E-3</v>
      </c>
      <c r="O32" s="118">
        <v>0.8</v>
      </c>
      <c r="P32" s="117">
        <v>3.1699999999999999E-2</v>
      </c>
      <c r="Q32" s="153"/>
      <c r="S32" s="152"/>
    </row>
    <row r="33" spans="1:19" s="146" customFormat="1">
      <c r="A33" s="144"/>
      <c r="B33" s="206" t="s">
        <v>123</v>
      </c>
      <c r="C33" s="249" t="s">
        <v>127</v>
      </c>
      <c r="D33" s="114" t="s">
        <v>124</v>
      </c>
      <c r="E33" s="114" t="s">
        <v>125</v>
      </c>
      <c r="F33" s="175">
        <v>44795</v>
      </c>
      <c r="G33" s="115">
        <v>45195</v>
      </c>
      <c r="H33" s="115" t="s">
        <v>126</v>
      </c>
      <c r="I33" s="176">
        <v>1000000000</v>
      </c>
      <c r="J33" s="176">
        <v>1041173405</v>
      </c>
      <c r="K33" s="176">
        <v>1002260000</v>
      </c>
      <c r="L33" s="176">
        <v>1000000000</v>
      </c>
      <c r="M33" s="117">
        <v>7.2999999999999995E-2</v>
      </c>
      <c r="N33" s="117">
        <v>1.5E-3</v>
      </c>
      <c r="O33" s="118">
        <v>0.8</v>
      </c>
      <c r="P33" s="117">
        <v>3.1699999999999999E-2</v>
      </c>
      <c r="Q33" s="153"/>
      <c r="S33" s="152"/>
    </row>
    <row r="34" spans="1:19" s="146" customFormat="1">
      <c r="A34" s="144"/>
      <c r="B34" s="206" t="s">
        <v>123</v>
      </c>
      <c r="C34" s="249" t="s">
        <v>127</v>
      </c>
      <c r="D34" s="114" t="s">
        <v>124</v>
      </c>
      <c r="E34" s="114" t="s">
        <v>125</v>
      </c>
      <c r="F34" s="175">
        <v>44812</v>
      </c>
      <c r="G34" s="115">
        <v>45195</v>
      </c>
      <c r="H34" s="115" t="s">
        <v>126</v>
      </c>
      <c r="I34" s="176">
        <v>1000000000</v>
      </c>
      <c r="J34" s="176">
        <v>1046624196</v>
      </c>
      <c r="K34" s="176">
        <v>1002260000</v>
      </c>
      <c r="L34" s="176">
        <v>1000000000</v>
      </c>
      <c r="M34" s="117">
        <v>7.2999999999999995E-2</v>
      </c>
      <c r="N34" s="117">
        <v>1.5E-3</v>
      </c>
      <c r="O34" s="118">
        <v>0.8</v>
      </c>
      <c r="P34" s="117">
        <v>3.1699999999999999E-2</v>
      </c>
      <c r="Q34" s="153"/>
      <c r="S34" s="152"/>
    </row>
    <row r="35" spans="1:19" s="146" customFormat="1">
      <c r="A35" s="144"/>
      <c r="B35" s="206" t="s">
        <v>123</v>
      </c>
      <c r="C35" s="249" t="s">
        <v>127</v>
      </c>
      <c r="D35" s="114" t="s">
        <v>124</v>
      </c>
      <c r="E35" s="114" t="s">
        <v>125</v>
      </c>
      <c r="F35" s="175">
        <v>44812</v>
      </c>
      <c r="G35" s="115">
        <v>45195</v>
      </c>
      <c r="H35" s="115" t="s">
        <v>126</v>
      </c>
      <c r="I35" s="176">
        <v>1000000000</v>
      </c>
      <c r="J35" s="176">
        <v>1046624196</v>
      </c>
      <c r="K35" s="176">
        <v>1002260000</v>
      </c>
      <c r="L35" s="176">
        <v>1000000000</v>
      </c>
      <c r="M35" s="117">
        <v>7.2999999999999995E-2</v>
      </c>
      <c r="N35" s="117">
        <v>1.5E-3</v>
      </c>
      <c r="O35" s="118">
        <v>0.8</v>
      </c>
      <c r="P35" s="117">
        <v>3.1699999999999999E-2</v>
      </c>
      <c r="Q35" s="153"/>
      <c r="S35" s="152"/>
    </row>
    <row r="36" spans="1:19" s="146" customFormat="1">
      <c r="A36" s="144"/>
      <c r="B36" s="206" t="s">
        <v>123</v>
      </c>
      <c r="C36" s="249" t="s">
        <v>127</v>
      </c>
      <c r="D36" s="114" t="s">
        <v>124</v>
      </c>
      <c r="E36" s="114" t="s">
        <v>125</v>
      </c>
      <c r="F36" s="175">
        <v>44812</v>
      </c>
      <c r="G36" s="115">
        <v>45145</v>
      </c>
      <c r="H36" s="115" t="s">
        <v>126</v>
      </c>
      <c r="I36" s="176">
        <v>500000000</v>
      </c>
      <c r="J36" s="176">
        <v>494136647</v>
      </c>
      <c r="K36" s="176">
        <v>508600000</v>
      </c>
      <c r="L36" s="176">
        <v>500000000</v>
      </c>
      <c r="M36" s="117">
        <v>7.2999999999999995E-2</v>
      </c>
      <c r="N36" s="117">
        <v>6.9999999999999999E-4</v>
      </c>
      <c r="O36" s="118">
        <v>0.8</v>
      </c>
      <c r="P36" s="117">
        <v>3.1699999999999999E-2</v>
      </c>
      <c r="Q36" s="153"/>
      <c r="S36" s="152"/>
    </row>
    <row r="37" spans="1:19" s="146" customFormat="1">
      <c r="A37" s="144"/>
      <c r="B37" s="206" t="s">
        <v>128</v>
      </c>
      <c r="C37" s="249" t="s">
        <v>129</v>
      </c>
      <c r="D37" s="114" t="s">
        <v>124</v>
      </c>
      <c r="E37" s="114" t="s">
        <v>125</v>
      </c>
      <c r="F37" s="175">
        <v>44602</v>
      </c>
      <c r="G37" s="115">
        <v>45135</v>
      </c>
      <c r="H37" s="115" t="s">
        <v>126</v>
      </c>
      <c r="I37" s="176">
        <v>1100000000</v>
      </c>
      <c r="J37" s="176">
        <v>987131882</v>
      </c>
      <c r="K37" s="176">
        <v>1047299000</v>
      </c>
      <c r="L37" s="176">
        <v>1100000000</v>
      </c>
      <c r="M37" s="117">
        <v>0</v>
      </c>
      <c r="N37" s="117">
        <v>1.5E-3</v>
      </c>
      <c r="O37" s="118">
        <v>1</v>
      </c>
      <c r="P37" s="117">
        <v>0.96550000000000002</v>
      </c>
      <c r="Q37" s="153"/>
      <c r="S37" s="152"/>
    </row>
    <row r="38" spans="1:19" s="146" customFormat="1">
      <c r="A38" s="144"/>
      <c r="B38" s="206" t="s">
        <v>128</v>
      </c>
      <c r="C38" s="249" t="s">
        <v>129</v>
      </c>
      <c r="D38" s="114" t="s">
        <v>124</v>
      </c>
      <c r="E38" s="114" t="s">
        <v>125</v>
      </c>
      <c r="F38" s="175">
        <v>44602</v>
      </c>
      <c r="G38" s="115">
        <v>45135</v>
      </c>
      <c r="H38" s="115" t="s">
        <v>126</v>
      </c>
      <c r="I38" s="176">
        <v>550000000</v>
      </c>
      <c r="J38" s="176">
        <v>493695332</v>
      </c>
      <c r="K38" s="176">
        <v>523649500</v>
      </c>
      <c r="L38" s="176">
        <v>550000000</v>
      </c>
      <c r="M38" s="117">
        <v>0</v>
      </c>
      <c r="N38" s="117">
        <v>8.0000000000000004E-4</v>
      </c>
      <c r="O38" s="118">
        <v>1</v>
      </c>
      <c r="P38" s="117">
        <v>0.96550000000000002</v>
      </c>
      <c r="Q38" s="153"/>
      <c r="S38" s="152"/>
    </row>
    <row r="39" spans="1:19" s="146" customFormat="1">
      <c r="A39" s="144"/>
      <c r="B39" s="206" t="s">
        <v>128</v>
      </c>
      <c r="C39" s="249" t="s">
        <v>129</v>
      </c>
      <c r="D39" s="114" t="s">
        <v>124</v>
      </c>
      <c r="E39" s="114" t="s">
        <v>125</v>
      </c>
      <c r="F39" s="175">
        <v>44603</v>
      </c>
      <c r="G39" s="115">
        <v>45135</v>
      </c>
      <c r="H39" s="115" t="s">
        <v>126</v>
      </c>
      <c r="I39" s="176">
        <v>300000000</v>
      </c>
      <c r="J39" s="176">
        <v>269375344</v>
      </c>
      <c r="K39" s="176">
        <v>285627000</v>
      </c>
      <c r="L39" s="176">
        <v>300000000</v>
      </c>
      <c r="M39" s="117">
        <v>0</v>
      </c>
      <c r="N39" s="117">
        <v>4.0000000000000002E-4</v>
      </c>
      <c r="O39" s="118">
        <v>1</v>
      </c>
      <c r="P39" s="117">
        <v>0.96550000000000002</v>
      </c>
      <c r="Q39" s="153"/>
      <c r="S39" s="152"/>
    </row>
    <row r="40" spans="1:19" s="146" customFormat="1">
      <c r="A40" s="144"/>
      <c r="B40" s="206" t="s">
        <v>128</v>
      </c>
      <c r="C40" s="249" t="s">
        <v>129</v>
      </c>
      <c r="D40" s="114" t="s">
        <v>124</v>
      </c>
      <c r="E40" s="114" t="s">
        <v>125</v>
      </c>
      <c r="F40" s="175">
        <v>44606</v>
      </c>
      <c r="G40" s="115">
        <v>45135</v>
      </c>
      <c r="H40" s="115" t="s">
        <v>126</v>
      </c>
      <c r="I40" s="176">
        <v>170000000</v>
      </c>
      <c r="J40" s="176">
        <v>152733950</v>
      </c>
      <c r="K40" s="176">
        <v>161855300</v>
      </c>
      <c r="L40" s="176">
        <v>170000000</v>
      </c>
      <c r="M40" s="117">
        <v>0</v>
      </c>
      <c r="N40" s="117">
        <v>2.0000000000000001E-4</v>
      </c>
      <c r="O40" s="118">
        <v>1</v>
      </c>
      <c r="P40" s="117">
        <v>0.96550000000000002</v>
      </c>
      <c r="Q40" s="153"/>
      <c r="S40" s="152"/>
    </row>
    <row r="41" spans="1:19" s="146" customFormat="1">
      <c r="A41" s="144"/>
      <c r="B41" s="206" t="s">
        <v>128</v>
      </c>
      <c r="C41" s="249" t="s">
        <v>129</v>
      </c>
      <c r="D41" s="114" t="s">
        <v>124</v>
      </c>
      <c r="E41" s="114" t="s">
        <v>125</v>
      </c>
      <c r="F41" s="175">
        <v>44608</v>
      </c>
      <c r="G41" s="115">
        <v>45135</v>
      </c>
      <c r="H41" s="115" t="s">
        <v>126</v>
      </c>
      <c r="I41" s="176">
        <v>880000000</v>
      </c>
      <c r="J41" s="176">
        <v>790926507</v>
      </c>
      <c r="K41" s="176">
        <v>837839200</v>
      </c>
      <c r="L41" s="176">
        <v>880000000</v>
      </c>
      <c r="M41" s="117">
        <v>0</v>
      </c>
      <c r="N41" s="117">
        <v>1.1999999999999999E-3</v>
      </c>
      <c r="O41" s="118">
        <v>1</v>
      </c>
      <c r="P41" s="117">
        <v>0.96550000000000002</v>
      </c>
      <c r="Q41" s="153"/>
      <c r="S41" s="152"/>
    </row>
    <row r="42" spans="1:19" s="146" customFormat="1">
      <c r="A42" s="144"/>
      <c r="B42" s="206" t="s">
        <v>128</v>
      </c>
      <c r="C42" s="249" t="s">
        <v>129</v>
      </c>
      <c r="D42" s="114" t="s">
        <v>124</v>
      </c>
      <c r="E42" s="114" t="s">
        <v>125</v>
      </c>
      <c r="F42" s="175">
        <v>44608</v>
      </c>
      <c r="G42" s="115">
        <v>45135</v>
      </c>
      <c r="H42" s="115" t="s">
        <v>126</v>
      </c>
      <c r="I42" s="176">
        <v>1320000000</v>
      </c>
      <c r="J42" s="176">
        <v>1186389760</v>
      </c>
      <c r="K42" s="176">
        <v>1256758800</v>
      </c>
      <c r="L42" s="176">
        <v>1320000000</v>
      </c>
      <c r="M42" s="117">
        <v>0</v>
      </c>
      <c r="N42" s="117">
        <v>1.8E-3</v>
      </c>
      <c r="O42" s="118">
        <v>1</v>
      </c>
      <c r="P42" s="117">
        <v>0.96550000000000002</v>
      </c>
      <c r="Q42" s="153"/>
      <c r="S42" s="152"/>
    </row>
    <row r="43" spans="1:19" s="146" customFormat="1">
      <c r="A43" s="144"/>
      <c r="B43" s="206" t="s">
        <v>128</v>
      </c>
      <c r="C43" s="249" t="s">
        <v>129</v>
      </c>
      <c r="D43" s="114" t="s">
        <v>124</v>
      </c>
      <c r="E43" s="114" t="s">
        <v>125</v>
      </c>
      <c r="F43" s="175">
        <v>44609</v>
      </c>
      <c r="G43" s="115">
        <v>45135</v>
      </c>
      <c r="H43" s="115" t="s">
        <v>126</v>
      </c>
      <c r="I43" s="176">
        <v>1200000000</v>
      </c>
      <c r="J43" s="176">
        <v>1078743338</v>
      </c>
      <c r="K43" s="176">
        <v>1142508000</v>
      </c>
      <c r="L43" s="176">
        <v>1200000000</v>
      </c>
      <c r="M43" s="117">
        <v>0</v>
      </c>
      <c r="N43" s="117">
        <v>1.6999999999999999E-3</v>
      </c>
      <c r="O43" s="118">
        <v>1</v>
      </c>
      <c r="P43" s="117">
        <v>0.96550000000000002</v>
      </c>
      <c r="Q43" s="153"/>
      <c r="S43" s="152"/>
    </row>
    <row r="44" spans="1:19" s="146" customFormat="1">
      <c r="A44" s="144"/>
      <c r="B44" s="206" t="s">
        <v>128</v>
      </c>
      <c r="C44" s="249" t="s">
        <v>129</v>
      </c>
      <c r="D44" s="114" t="s">
        <v>124</v>
      </c>
      <c r="E44" s="114" t="s">
        <v>125</v>
      </c>
      <c r="F44" s="175">
        <v>44617</v>
      </c>
      <c r="G44" s="115">
        <v>44981</v>
      </c>
      <c r="H44" s="115" t="s">
        <v>126</v>
      </c>
      <c r="I44" s="176">
        <v>1000000000</v>
      </c>
      <c r="J44" s="176">
        <v>929117262</v>
      </c>
      <c r="K44" s="176">
        <v>986760000</v>
      </c>
      <c r="L44" s="176">
        <v>1000000000</v>
      </c>
      <c r="M44" s="117">
        <v>0</v>
      </c>
      <c r="N44" s="117">
        <v>1.4E-3</v>
      </c>
      <c r="O44" s="118">
        <v>1</v>
      </c>
      <c r="P44" s="117">
        <v>0.96550000000000002</v>
      </c>
      <c r="Q44" s="153"/>
      <c r="S44" s="152"/>
    </row>
    <row r="45" spans="1:19" s="146" customFormat="1">
      <c r="A45" s="144"/>
      <c r="B45" s="206" t="s">
        <v>128</v>
      </c>
      <c r="C45" s="249" t="s">
        <v>129</v>
      </c>
      <c r="D45" s="114" t="s">
        <v>124</v>
      </c>
      <c r="E45" s="114" t="s">
        <v>125</v>
      </c>
      <c r="F45" s="175">
        <v>44622</v>
      </c>
      <c r="G45" s="115">
        <v>44981</v>
      </c>
      <c r="H45" s="115" t="s">
        <v>126</v>
      </c>
      <c r="I45" s="176">
        <v>1000000000</v>
      </c>
      <c r="J45" s="176">
        <v>930107872</v>
      </c>
      <c r="K45" s="176">
        <v>986760000</v>
      </c>
      <c r="L45" s="176">
        <v>1000000000</v>
      </c>
      <c r="M45" s="117">
        <v>0</v>
      </c>
      <c r="N45" s="117">
        <v>1.4E-3</v>
      </c>
      <c r="O45" s="118">
        <v>1</v>
      </c>
      <c r="P45" s="117">
        <v>0.96550000000000002</v>
      </c>
      <c r="Q45" s="153"/>
      <c r="S45" s="152"/>
    </row>
    <row r="46" spans="1:19" s="146" customFormat="1">
      <c r="A46" s="144"/>
      <c r="B46" s="206" t="s">
        <v>128</v>
      </c>
      <c r="C46" s="249" t="s">
        <v>129</v>
      </c>
      <c r="D46" s="114" t="s">
        <v>124</v>
      </c>
      <c r="E46" s="114" t="s">
        <v>125</v>
      </c>
      <c r="F46" s="175">
        <v>44624</v>
      </c>
      <c r="G46" s="115">
        <v>44981</v>
      </c>
      <c r="H46" s="115" t="s">
        <v>126</v>
      </c>
      <c r="I46" s="176">
        <v>1000000000</v>
      </c>
      <c r="J46" s="176">
        <v>930131574</v>
      </c>
      <c r="K46" s="176">
        <v>986760000</v>
      </c>
      <c r="L46" s="176">
        <v>1000000000</v>
      </c>
      <c r="M46" s="117">
        <v>0</v>
      </c>
      <c r="N46" s="117">
        <v>1.4E-3</v>
      </c>
      <c r="O46" s="118">
        <v>1</v>
      </c>
      <c r="P46" s="117">
        <v>0.96550000000000002</v>
      </c>
      <c r="Q46" s="153"/>
      <c r="S46" s="152"/>
    </row>
    <row r="47" spans="1:19" s="146" customFormat="1">
      <c r="A47" s="144"/>
      <c r="B47" s="206" t="s">
        <v>128</v>
      </c>
      <c r="C47" s="249" t="s">
        <v>129</v>
      </c>
      <c r="D47" s="114" t="s">
        <v>124</v>
      </c>
      <c r="E47" s="114" t="s">
        <v>125</v>
      </c>
      <c r="F47" s="175">
        <v>44628</v>
      </c>
      <c r="G47" s="115">
        <v>45163</v>
      </c>
      <c r="H47" s="115" t="s">
        <v>126</v>
      </c>
      <c r="I47" s="176">
        <v>500000000</v>
      </c>
      <c r="J47" s="176">
        <v>446527424</v>
      </c>
      <c r="K47" s="176">
        <v>471370000</v>
      </c>
      <c r="L47" s="176">
        <v>500000000</v>
      </c>
      <c r="M47" s="117">
        <v>0</v>
      </c>
      <c r="N47" s="117">
        <v>6.9999999999999999E-4</v>
      </c>
      <c r="O47" s="118">
        <v>1</v>
      </c>
      <c r="P47" s="117">
        <v>0.96550000000000002</v>
      </c>
      <c r="Q47" s="153"/>
      <c r="S47" s="152"/>
    </row>
    <row r="48" spans="1:19" s="146" customFormat="1">
      <c r="A48" s="144"/>
      <c r="B48" s="206" t="s">
        <v>128</v>
      </c>
      <c r="C48" s="249" t="s">
        <v>129</v>
      </c>
      <c r="D48" s="114" t="s">
        <v>124</v>
      </c>
      <c r="E48" s="114" t="s">
        <v>125</v>
      </c>
      <c r="F48" s="175">
        <v>44630</v>
      </c>
      <c r="G48" s="115">
        <v>45163</v>
      </c>
      <c r="H48" s="115" t="s">
        <v>126</v>
      </c>
      <c r="I48" s="176">
        <v>400000000</v>
      </c>
      <c r="J48" s="176">
        <v>357411440</v>
      </c>
      <c r="K48" s="176">
        <v>377096000</v>
      </c>
      <c r="L48" s="176">
        <v>400000000</v>
      </c>
      <c r="M48" s="117">
        <v>0</v>
      </c>
      <c r="N48" s="117">
        <v>5.9999999999999995E-4</v>
      </c>
      <c r="O48" s="118">
        <v>1</v>
      </c>
      <c r="P48" s="117">
        <v>0.96550000000000002</v>
      </c>
      <c r="Q48" s="153"/>
      <c r="S48" s="152"/>
    </row>
    <row r="49" spans="1:19" s="146" customFormat="1">
      <c r="A49" s="144"/>
      <c r="B49" s="206" t="s">
        <v>128</v>
      </c>
      <c r="C49" s="249" t="s">
        <v>129</v>
      </c>
      <c r="D49" s="114" t="s">
        <v>124</v>
      </c>
      <c r="E49" s="114" t="s">
        <v>125</v>
      </c>
      <c r="F49" s="175">
        <v>44655</v>
      </c>
      <c r="G49" s="115">
        <v>44953</v>
      </c>
      <c r="H49" s="115" t="s">
        <v>126</v>
      </c>
      <c r="I49" s="176">
        <v>3900000000</v>
      </c>
      <c r="J49" s="176">
        <v>3658629000</v>
      </c>
      <c r="K49" s="176">
        <v>3873207000</v>
      </c>
      <c r="L49" s="176">
        <v>3900000000</v>
      </c>
      <c r="M49" s="117">
        <v>0</v>
      </c>
      <c r="N49" s="117">
        <v>5.7000000000000002E-3</v>
      </c>
      <c r="O49" s="118">
        <v>1</v>
      </c>
      <c r="P49" s="117">
        <v>0.96550000000000002</v>
      </c>
      <c r="Q49" s="153"/>
      <c r="S49" s="152"/>
    </row>
    <row r="50" spans="1:19" s="146" customFormat="1">
      <c r="A50" s="144"/>
      <c r="B50" s="206" t="s">
        <v>128</v>
      </c>
      <c r="C50" s="249" t="s">
        <v>129</v>
      </c>
      <c r="D50" s="114" t="s">
        <v>124</v>
      </c>
      <c r="E50" s="114" t="s">
        <v>125</v>
      </c>
      <c r="F50" s="175">
        <v>44680</v>
      </c>
      <c r="G50" s="115">
        <v>45226</v>
      </c>
      <c r="H50" s="115" t="s">
        <v>126</v>
      </c>
      <c r="I50" s="176">
        <v>5000000000</v>
      </c>
      <c r="J50" s="176">
        <v>4386481465</v>
      </c>
      <c r="K50" s="176">
        <v>4655000000</v>
      </c>
      <c r="L50" s="176">
        <v>5000000000</v>
      </c>
      <c r="M50" s="117">
        <v>0</v>
      </c>
      <c r="N50" s="117">
        <v>6.7999999999999996E-3</v>
      </c>
      <c r="O50" s="118">
        <v>1</v>
      </c>
      <c r="P50" s="117">
        <v>0.96550000000000002</v>
      </c>
      <c r="Q50" s="153"/>
      <c r="S50" s="152"/>
    </row>
    <row r="51" spans="1:19" s="146" customFormat="1">
      <c r="A51" s="144"/>
      <c r="B51" s="206" t="s">
        <v>128</v>
      </c>
      <c r="C51" s="249" t="s">
        <v>129</v>
      </c>
      <c r="D51" s="114" t="s">
        <v>124</v>
      </c>
      <c r="E51" s="114" t="s">
        <v>125</v>
      </c>
      <c r="F51" s="175">
        <v>44691</v>
      </c>
      <c r="G51" s="115">
        <v>45226</v>
      </c>
      <c r="H51" s="115" t="s">
        <v>126</v>
      </c>
      <c r="I51" s="176">
        <v>2900000000</v>
      </c>
      <c r="J51" s="176">
        <v>2552109076</v>
      </c>
      <c r="K51" s="176">
        <v>2699900000</v>
      </c>
      <c r="L51" s="176">
        <v>2900000000</v>
      </c>
      <c r="M51" s="117">
        <v>0</v>
      </c>
      <c r="N51" s="117">
        <v>4.0000000000000001E-3</v>
      </c>
      <c r="O51" s="118">
        <v>1</v>
      </c>
      <c r="P51" s="117">
        <v>0.96550000000000002</v>
      </c>
      <c r="Q51" s="153"/>
      <c r="S51" s="152"/>
    </row>
    <row r="52" spans="1:19" s="146" customFormat="1">
      <c r="A52" s="144"/>
      <c r="B52" s="206" t="s">
        <v>128</v>
      </c>
      <c r="C52" s="249" t="s">
        <v>129</v>
      </c>
      <c r="D52" s="114" t="s">
        <v>124</v>
      </c>
      <c r="E52" s="114" t="s">
        <v>125</v>
      </c>
      <c r="F52" s="175">
        <v>44699</v>
      </c>
      <c r="G52" s="115">
        <v>45163</v>
      </c>
      <c r="H52" s="115" t="s">
        <v>126</v>
      </c>
      <c r="I52" s="176">
        <v>1500000000</v>
      </c>
      <c r="J52" s="176">
        <v>1345081938</v>
      </c>
      <c r="K52" s="176">
        <v>1414110000</v>
      </c>
      <c r="L52" s="176">
        <v>1500000000</v>
      </c>
      <c r="M52" s="117">
        <v>0</v>
      </c>
      <c r="N52" s="117">
        <v>2.0999999999999999E-3</v>
      </c>
      <c r="O52" s="118">
        <v>1</v>
      </c>
      <c r="P52" s="117">
        <v>0.96550000000000002</v>
      </c>
      <c r="Q52" s="153"/>
      <c r="S52" s="152"/>
    </row>
    <row r="53" spans="1:19" s="146" customFormat="1">
      <c r="A53" s="144"/>
      <c r="B53" s="206" t="s">
        <v>128</v>
      </c>
      <c r="C53" s="249" t="s">
        <v>129</v>
      </c>
      <c r="D53" s="114" t="s">
        <v>124</v>
      </c>
      <c r="E53" s="114" t="s">
        <v>125</v>
      </c>
      <c r="F53" s="175">
        <v>44701</v>
      </c>
      <c r="G53" s="115">
        <v>45226</v>
      </c>
      <c r="H53" s="115" t="s">
        <v>126</v>
      </c>
      <c r="I53" s="176">
        <v>7600000000</v>
      </c>
      <c r="J53" s="176">
        <v>6705017886</v>
      </c>
      <c r="K53" s="176">
        <v>7075600000</v>
      </c>
      <c r="L53" s="176">
        <v>7600000000</v>
      </c>
      <c r="M53" s="117">
        <v>0</v>
      </c>
      <c r="N53" s="117">
        <v>1.04E-2</v>
      </c>
      <c r="O53" s="118">
        <v>1</v>
      </c>
      <c r="P53" s="117">
        <v>0.96550000000000002</v>
      </c>
      <c r="Q53" s="153"/>
      <c r="S53" s="152"/>
    </row>
    <row r="54" spans="1:19" s="146" customFormat="1">
      <c r="A54" s="144"/>
      <c r="B54" s="206" t="s">
        <v>128</v>
      </c>
      <c r="C54" s="249" t="s">
        <v>129</v>
      </c>
      <c r="D54" s="114" t="s">
        <v>124</v>
      </c>
      <c r="E54" s="114" t="s">
        <v>125</v>
      </c>
      <c r="F54" s="175">
        <v>44707</v>
      </c>
      <c r="G54" s="115">
        <v>45163</v>
      </c>
      <c r="H54" s="115" t="s">
        <v>126</v>
      </c>
      <c r="I54" s="176">
        <v>1800000000</v>
      </c>
      <c r="J54" s="176">
        <v>1611912351</v>
      </c>
      <c r="K54" s="176">
        <v>1696932000</v>
      </c>
      <c r="L54" s="176">
        <v>1800000000</v>
      </c>
      <c r="M54" s="117">
        <v>0</v>
      </c>
      <c r="N54" s="117">
        <v>2.5000000000000001E-3</v>
      </c>
      <c r="O54" s="118">
        <v>1</v>
      </c>
      <c r="P54" s="117">
        <v>0.96550000000000002</v>
      </c>
      <c r="Q54" s="153"/>
      <c r="S54" s="152"/>
    </row>
    <row r="55" spans="1:19" s="146" customFormat="1">
      <c r="A55" s="144"/>
      <c r="B55" s="206" t="s">
        <v>128</v>
      </c>
      <c r="C55" s="249" t="s">
        <v>129</v>
      </c>
      <c r="D55" s="114" t="s">
        <v>124</v>
      </c>
      <c r="E55" s="114" t="s">
        <v>125</v>
      </c>
      <c r="F55" s="175">
        <v>44708</v>
      </c>
      <c r="G55" s="115">
        <v>45072</v>
      </c>
      <c r="H55" s="115" t="s">
        <v>126</v>
      </c>
      <c r="I55" s="176">
        <v>11250000000</v>
      </c>
      <c r="J55" s="176">
        <v>10319658733</v>
      </c>
      <c r="K55" s="176">
        <v>10875487500</v>
      </c>
      <c r="L55" s="176">
        <v>11250000000</v>
      </c>
      <c r="M55" s="117">
        <v>0</v>
      </c>
      <c r="N55" s="117">
        <v>1.6E-2</v>
      </c>
      <c r="O55" s="118">
        <v>1</v>
      </c>
      <c r="P55" s="117">
        <v>0.96550000000000002</v>
      </c>
      <c r="Q55" s="153"/>
      <c r="S55" s="152"/>
    </row>
    <row r="56" spans="1:19" s="146" customFormat="1">
      <c r="A56" s="144"/>
      <c r="B56" s="206" t="s">
        <v>128</v>
      </c>
      <c r="C56" s="249" t="s">
        <v>129</v>
      </c>
      <c r="D56" s="114" t="s">
        <v>124</v>
      </c>
      <c r="E56" s="114" t="s">
        <v>125</v>
      </c>
      <c r="F56" s="175">
        <v>44708</v>
      </c>
      <c r="G56" s="115">
        <v>44981</v>
      </c>
      <c r="H56" s="115" t="s">
        <v>126</v>
      </c>
      <c r="I56" s="176">
        <v>1000000000</v>
      </c>
      <c r="J56" s="176">
        <v>937456017</v>
      </c>
      <c r="K56" s="176">
        <v>986760000</v>
      </c>
      <c r="L56" s="176">
        <v>1000000000</v>
      </c>
      <c r="M56" s="117">
        <v>0</v>
      </c>
      <c r="N56" s="117">
        <v>1.4E-3</v>
      </c>
      <c r="O56" s="118">
        <v>1</v>
      </c>
      <c r="P56" s="117">
        <v>0.96550000000000002</v>
      </c>
      <c r="Q56" s="153"/>
      <c r="S56" s="152"/>
    </row>
    <row r="57" spans="1:19" s="146" customFormat="1">
      <c r="A57" s="144"/>
      <c r="B57" s="206" t="s">
        <v>128</v>
      </c>
      <c r="C57" s="249" t="s">
        <v>129</v>
      </c>
      <c r="D57" s="114" t="s">
        <v>124</v>
      </c>
      <c r="E57" s="114" t="s">
        <v>125</v>
      </c>
      <c r="F57" s="175">
        <v>44708</v>
      </c>
      <c r="G57" s="115">
        <v>45254</v>
      </c>
      <c r="H57" s="115" t="s">
        <v>126</v>
      </c>
      <c r="I57" s="176">
        <v>11250000000</v>
      </c>
      <c r="J57" s="176">
        <v>9824457726</v>
      </c>
      <c r="K57" s="176">
        <v>10384987500</v>
      </c>
      <c r="L57" s="176">
        <v>11250000000</v>
      </c>
      <c r="M57" s="117">
        <v>0</v>
      </c>
      <c r="N57" s="117">
        <v>1.5299999999999999E-2</v>
      </c>
      <c r="O57" s="118">
        <v>1</v>
      </c>
      <c r="P57" s="117">
        <v>0.96550000000000002</v>
      </c>
      <c r="Q57" s="153"/>
      <c r="S57" s="152"/>
    </row>
    <row r="58" spans="1:19" s="146" customFormat="1">
      <c r="A58" s="144"/>
      <c r="B58" s="206" t="s">
        <v>128</v>
      </c>
      <c r="C58" s="249" t="s">
        <v>129</v>
      </c>
      <c r="D58" s="114" t="s">
        <v>124</v>
      </c>
      <c r="E58" s="114" t="s">
        <v>125</v>
      </c>
      <c r="F58" s="175">
        <v>44720</v>
      </c>
      <c r="G58" s="115">
        <v>44981</v>
      </c>
      <c r="H58" s="115" t="s">
        <v>126</v>
      </c>
      <c r="I58" s="176">
        <v>1000000000</v>
      </c>
      <c r="J58" s="176">
        <v>940419649</v>
      </c>
      <c r="K58" s="176">
        <v>986760000</v>
      </c>
      <c r="L58" s="176">
        <v>1000000000</v>
      </c>
      <c r="M58" s="117">
        <v>0</v>
      </c>
      <c r="N58" s="117">
        <v>1.4E-3</v>
      </c>
      <c r="O58" s="118">
        <v>1</v>
      </c>
      <c r="P58" s="117">
        <v>0.96550000000000002</v>
      </c>
      <c r="Q58" s="153"/>
      <c r="S58" s="152"/>
    </row>
    <row r="59" spans="1:19" s="146" customFormat="1">
      <c r="A59" s="144"/>
      <c r="B59" s="206" t="s">
        <v>128</v>
      </c>
      <c r="C59" s="249" t="s">
        <v>129</v>
      </c>
      <c r="D59" s="114" t="s">
        <v>124</v>
      </c>
      <c r="E59" s="114" t="s">
        <v>125</v>
      </c>
      <c r="F59" s="175">
        <v>44720</v>
      </c>
      <c r="G59" s="115">
        <v>45163</v>
      </c>
      <c r="H59" s="115" t="s">
        <v>126</v>
      </c>
      <c r="I59" s="176">
        <v>5000000000</v>
      </c>
      <c r="J59" s="176">
        <v>4485533846</v>
      </c>
      <c r="K59" s="176">
        <v>4713700000</v>
      </c>
      <c r="L59" s="176">
        <v>5000000000</v>
      </c>
      <c r="M59" s="117">
        <v>0</v>
      </c>
      <c r="N59" s="117">
        <v>6.8999999999999999E-3</v>
      </c>
      <c r="O59" s="118">
        <v>1</v>
      </c>
      <c r="P59" s="117">
        <v>0.96550000000000002</v>
      </c>
      <c r="Q59" s="153"/>
      <c r="S59" s="152"/>
    </row>
    <row r="60" spans="1:19" s="146" customFormat="1">
      <c r="A60" s="144"/>
      <c r="B60" s="206" t="s">
        <v>128</v>
      </c>
      <c r="C60" s="249" t="s">
        <v>129</v>
      </c>
      <c r="D60" s="114" t="s">
        <v>124</v>
      </c>
      <c r="E60" s="114" t="s">
        <v>125</v>
      </c>
      <c r="F60" s="175">
        <v>44721</v>
      </c>
      <c r="G60" s="115">
        <v>45163</v>
      </c>
      <c r="H60" s="115" t="s">
        <v>126</v>
      </c>
      <c r="I60" s="176">
        <v>20000000000</v>
      </c>
      <c r="J60" s="176">
        <v>18034487869</v>
      </c>
      <c r="K60" s="176">
        <v>18854800000</v>
      </c>
      <c r="L60" s="176">
        <v>20000000000</v>
      </c>
      <c r="M60" s="117">
        <v>0</v>
      </c>
      <c r="N60" s="117">
        <v>2.7699999999999999E-2</v>
      </c>
      <c r="O60" s="118">
        <v>1</v>
      </c>
      <c r="P60" s="117">
        <v>0.96550000000000002</v>
      </c>
      <c r="Q60" s="153"/>
      <c r="S60" s="152"/>
    </row>
    <row r="61" spans="1:19" s="146" customFormat="1">
      <c r="A61" s="144"/>
      <c r="B61" s="206" t="s">
        <v>128</v>
      </c>
      <c r="C61" s="249" t="s">
        <v>129</v>
      </c>
      <c r="D61" s="114" t="s">
        <v>124</v>
      </c>
      <c r="E61" s="114" t="s">
        <v>125</v>
      </c>
      <c r="F61" s="175">
        <v>44736</v>
      </c>
      <c r="G61" s="115">
        <v>45282</v>
      </c>
      <c r="H61" s="115" t="s">
        <v>126</v>
      </c>
      <c r="I61" s="176">
        <v>45130000000</v>
      </c>
      <c r="J61" s="176">
        <v>39324028110</v>
      </c>
      <c r="K61" s="176">
        <v>41336823500</v>
      </c>
      <c r="L61" s="176">
        <v>45130000000</v>
      </c>
      <c r="M61" s="117">
        <v>0</v>
      </c>
      <c r="N61" s="117">
        <v>6.0699999999999997E-2</v>
      </c>
      <c r="O61" s="118">
        <v>1</v>
      </c>
      <c r="P61" s="117">
        <v>0.96550000000000002</v>
      </c>
      <c r="Q61" s="153"/>
      <c r="S61" s="152"/>
    </row>
    <row r="62" spans="1:19" s="146" customFormat="1">
      <c r="A62" s="144"/>
      <c r="B62" s="206" t="s">
        <v>128</v>
      </c>
      <c r="C62" s="249" t="s">
        <v>129</v>
      </c>
      <c r="D62" s="114" t="s">
        <v>124</v>
      </c>
      <c r="E62" s="114" t="s">
        <v>125</v>
      </c>
      <c r="F62" s="175">
        <v>44736</v>
      </c>
      <c r="G62" s="115">
        <v>45107</v>
      </c>
      <c r="H62" s="115" t="s">
        <v>126</v>
      </c>
      <c r="I62" s="176">
        <v>16050000000</v>
      </c>
      <c r="J62" s="176">
        <v>14647521854</v>
      </c>
      <c r="K62" s="176">
        <v>15365307000</v>
      </c>
      <c r="L62" s="176">
        <v>16050000000</v>
      </c>
      <c r="M62" s="117">
        <v>0</v>
      </c>
      <c r="N62" s="117">
        <v>2.2599999999999999E-2</v>
      </c>
      <c r="O62" s="118">
        <v>1</v>
      </c>
      <c r="P62" s="117">
        <v>0.96550000000000002</v>
      </c>
      <c r="Q62" s="153"/>
      <c r="S62" s="152"/>
    </row>
    <row r="63" spans="1:19" s="146" customFormat="1">
      <c r="A63" s="144"/>
      <c r="B63" s="206" t="s">
        <v>128</v>
      </c>
      <c r="C63" s="249" t="s">
        <v>129</v>
      </c>
      <c r="D63" s="114" t="s">
        <v>124</v>
      </c>
      <c r="E63" s="114" t="s">
        <v>125</v>
      </c>
      <c r="F63" s="175">
        <v>44739</v>
      </c>
      <c r="G63" s="115">
        <v>45282</v>
      </c>
      <c r="H63" s="115" t="s">
        <v>126</v>
      </c>
      <c r="I63" s="176">
        <v>1250000000</v>
      </c>
      <c r="J63" s="176">
        <v>1090382361</v>
      </c>
      <c r="K63" s="176">
        <v>1144937500</v>
      </c>
      <c r="L63" s="176">
        <v>1250000000</v>
      </c>
      <c r="M63" s="117">
        <v>0</v>
      </c>
      <c r="N63" s="117">
        <v>1.6999999999999999E-3</v>
      </c>
      <c r="O63" s="118">
        <v>1</v>
      </c>
      <c r="P63" s="117">
        <v>0.96550000000000002</v>
      </c>
      <c r="Q63" s="153"/>
      <c r="S63" s="152"/>
    </row>
    <row r="64" spans="1:19" s="146" customFormat="1">
      <c r="A64" s="144"/>
      <c r="B64" s="206" t="s">
        <v>128</v>
      </c>
      <c r="C64" s="249" t="s">
        <v>129</v>
      </c>
      <c r="D64" s="114" t="s">
        <v>124</v>
      </c>
      <c r="E64" s="114" t="s">
        <v>125</v>
      </c>
      <c r="F64" s="175">
        <v>44740</v>
      </c>
      <c r="G64" s="115">
        <v>45282</v>
      </c>
      <c r="H64" s="115" t="s">
        <v>126</v>
      </c>
      <c r="I64" s="176">
        <v>6000000000</v>
      </c>
      <c r="J64" s="176">
        <v>5235066435</v>
      </c>
      <c r="K64" s="176">
        <v>5495700000</v>
      </c>
      <c r="L64" s="176">
        <v>6000000000</v>
      </c>
      <c r="M64" s="117">
        <v>0</v>
      </c>
      <c r="N64" s="117">
        <v>8.0999999999999996E-3</v>
      </c>
      <c r="O64" s="118">
        <v>1</v>
      </c>
      <c r="P64" s="117">
        <v>0.96550000000000002</v>
      </c>
      <c r="Q64" s="153"/>
      <c r="S64" s="152"/>
    </row>
    <row r="65" spans="1:19" s="146" customFormat="1">
      <c r="A65" s="144"/>
      <c r="B65" s="206" t="s">
        <v>128</v>
      </c>
      <c r="C65" s="249" t="s">
        <v>129</v>
      </c>
      <c r="D65" s="114" t="s">
        <v>124</v>
      </c>
      <c r="E65" s="114" t="s">
        <v>125</v>
      </c>
      <c r="F65" s="175">
        <v>44740</v>
      </c>
      <c r="G65" s="115">
        <v>45282</v>
      </c>
      <c r="H65" s="115" t="s">
        <v>126</v>
      </c>
      <c r="I65" s="176">
        <v>2000000000</v>
      </c>
      <c r="J65" s="176">
        <v>1745022145</v>
      </c>
      <c r="K65" s="176">
        <v>1831900000</v>
      </c>
      <c r="L65" s="176">
        <v>2000000000</v>
      </c>
      <c r="M65" s="117">
        <v>0</v>
      </c>
      <c r="N65" s="117">
        <v>2.7000000000000001E-3</v>
      </c>
      <c r="O65" s="118">
        <v>1</v>
      </c>
      <c r="P65" s="117">
        <v>0.96550000000000002</v>
      </c>
      <c r="Q65" s="153"/>
      <c r="S65" s="152"/>
    </row>
    <row r="66" spans="1:19" s="146" customFormat="1">
      <c r="A66" s="144"/>
      <c r="B66" s="206" t="s">
        <v>128</v>
      </c>
      <c r="C66" s="249" t="s">
        <v>129</v>
      </c>
      <c r="D66" s="114" t="s">
        <v>124</v>
      </c>
      <c r="E66" s="114" t="s">
        <v>125</v>
      </c>
      <c r="F66" s="175">
        <v>44742</v>
      </c>
      <c r="G66" s="115">
        <v>45107</v>
      </c>
      <c r="H66" s="115" t="s">
        <v>126</v>
      </c>
      <c r="I66" s="176">
        <v>6000000000</v>
      </c>
      <c r="J66" s="176">
        <v>5487972194</v>
      </c>
      <c r="K66" s="176">
        <v>5744040000</v>
      </c>
      <c r="L66" s="176">
        <v>6000000000</v>
      </c>
      <c r="M66" s="117">
        <v>0</v>
      </c>
      <c r="N66" s="117">
        <v>8.3999999999999995E-3</v>
      </c>
      <c r="O66" s="118">
        <v>1</v>
      </c>
      <c r="P66" s="117">
        <v>0.96550000000000002</v>
      </c>
      <c r="Q66" s="153"/>
      <c r="S66" s="152"/>
    </row>
    <row r="67" spans="1:19" s="146" customFormat="1">
      <c r="A67" s="144"/>
      <c r="B67" s="206" t="s">
        <v>128</v>
      </c>
      <c r="C67" s="249" t="s">
        <v>129</v>
      </c>
      <c r="D67" s="114" t="s">
        <v>124</v>
      </c>
      <c r="E67" s="114" t="s">
        <v>125</v>
      </c>
      <c r="F67" s="175">
        <v>44771</v>
      </c>
      <c r="G67" s="115">
        <v>45317</v>
      </c>
      <c r="H67" s="115" t="s">
        <v>126</v>
      </c>
      <c r="I67" s="176">
        <v>22250000000</v>
      </c>
      <c r="J67" s="176">
        <v>19382485989</v>
      </c>
      <c r="K67" s="176">
        <v>20200330000</v>
      </c>
      <c r="L67" s="176">
        <v>22250000000</v>
      </c>
      <c r="M67" s="117">
        <v>0</v>
      </c>
      <c r="N67" s="117">
        <v>2.9700000000000001E-2</v>
      </c>
      <c r="O67" s="118">
        <v>1</v>
      </c>
      <c r="P67" s="117">
        <v>0.96550000000000002</v>
      </c>
      <c r="Q67" s="153"/>
      <c r="S67" s="152"/>
    </row>
    <row r="68" spans="1:19" s="146" customFormat="1">
      <c r="A68" s="144"/>
      <c r="B68" s="206" t="s">
        <v>128</v>
      </c>
      <c r="C68" s="249" t="s">
        <v>129</v>
      </c>
      <c r="D68" s="114" t="s">
        <v>124</v>
      </c>
      <c r="E68" s="114" t="s">
        <v>125</v>
      </c>
      <c r="F68" s="175">
        <v>44771</v>
      </c>
      <c r="G68" s="115">
        <v>45317</v>
      </c>
      <c r="H68" s="115" t="s">
        <v>126</v>
      </c>
      <c r="I68" s="176">
        <v>7250000000</v>
      </c>
      <c r="J68" s="176">
        <v>6316464603</v>
      </c>
      <c r="K68" s="176">
        <v>6582130000</v>
      </c>
      <c r="L68" s="176">
        <v>7250000000</v>
      </c>
      <c r="M68" s="117">
        <v>0</v>
      </c>
      <c r="N68" s="117">
        <v>9.7000000000000003E-3</v>
      </c>
      <c r="O68" s="118">
        <v>1</v>
      </c>
      <c r="P68" s="117">
        <v>0.96550000000000002</v>
      </c>
      <c r="Q68" s="153"/>
      <c r="S68" s="152"/>
    </row>
    <row r="69" spans="1:19" s="146" customFormat="1">
      <c r="A69" s="144"/>
      <c r="B69" s="206" t="s">
        <v>128</v>
      </c>
      <c r="C69" s="249" t="s">
        <v>129</v>
      </c>
      <c r="D69" s="114" t="s">
        <v>124</v>
      </c>
      <c r="E69" s="114" t="s">
        <v>125</v>
      </c>
      <c r="F69" s="175">
        <v>44775</v>
      </c>
      <c r="G69" s="115">
        <v>45317</v>
      </c>
      <c r="H69" s="115" t="s">
        <v>126</v>
      </c>
      <c r="I69" s="176">
        <v>17500000000</v>
      </c>
      <c r="J69" s="176">
        <v>15270922299</v>
      </c>
      <c r="K69" s="176">
        <v>15887900000</v>
      </c>
      <c r="L69" s="176">
        <v>17500000000</v>
      </c>
      <c r="M69" s="117">
        <v>0</v>
      </c>
      <c r="N69" s="117">
        <v>2.3300000000000001E-2</v>
      </c>
      <c r="O69" s="118">
        <v>1</v>
      </c>
      <c r="P69" s="117">
        <v>0.96550000000000002</v>
      </c>
      <c r="Q69" s="153"/>
      <c r="S69" s="152"/>
    </row>
    <row r="70" spans="1:19" s="146" customFormat="1">
      <c r="A70" s="144"/>
      <c r="B70" s="206" t="s">
        <v>128</v>
      </c>
      <c r="C70" s="249" t="s">
        <v>129</v>
      </c>
      <c r="D70" s="114" t="s">
        <v>124</v>
      </c>
      <c r="E70" s="114" t="s">
        <v>125</v>
      </c>
      <c r="F70" s="175">
        <v>44776</v>
      </c>
      <c r="G70" s="115">
        <v>44953</v>
      </c>
      <c r="H70" s="115" t="s">
        <v>126</v>
      </c>
      <c r="I70" s="176">
        <v>3900000000</v>
      </c>
      <c r="J70" s="176">
        <v>3737601717</v>
      </c>
      <c r="K70" s="176">
        <v>3873207000</v>
      </c>
      <c r="L70" s="176">
        <v>3900000000</v>
      </c>
      <c r="M70" s="117">
        <v>0</v>
      </c>
      <c r="N70" s="117">
        <v>5.7000000000000002E-3</v>
      </c>
      <c r="O70" s="118">
        <v>1</v>
      </c>
      <c r="P70" s="117">
        <v>0.96550000000000002</v>
      </c>
      <c r="Q70" s="153"/>
      <c r="S70" s="152"/>
    </row>
    <row r="71" spans="1:19" s="146" customFormat="1">
      <c r="A71" s="144"/>
      <c r="B71" s="206" t="s">
        <v>128</v>
      </c>
      <c r="C71" s="249" t="s">
        <v>129</v>
      </c>
      <c r="D71" s="114" t="s">
        <v>124</v>
      </c>
      <c r="E71" s="114" t="s">
        <v>125</v>
      </c>
      <c r="F71" s="175">
        <v>44777</v>
      </c>
      <c r="G71" s="115">
        <v>44953</v>
      </c>
      <c r="H71" s="115" t="s">
        <v>126</v>
      </c>
      <c r="I71" s="176">
        <v>10300000000</v>
      </c>
      <c r="J71" s="176">
        <v>9873881161</v>
      </c>
      <c r="K71" s="176">
        <v>10229239000</v>
      </c>
      <c r="L71" s="176">
        <v>10300000000</v>
      </c>
      <c r="M71" s="117">
        <v>0</v>
      </c>
      <c r="N71" s="117">
        <v>1.4999999999999999E-2</v>
      </c>
      <c r="O71" s="118">
        <v>1</v>
      </c>
      <c r="P71" s="117">
        <v>0.96550000000000002</v>
      </c>
      <c r="Q71" s="153"/>
      <c r="S71" s="152"/>
    </row>
    <row r="72" spans="1:19" s="146" customFormat="1">
      <c r="A72" s="144"/>
      <c r="B72" s="206" t="s">
        <v>128</v>
      </c>
      <c r="C72" s="249" t="s">
        <v>129</v>
      </c>
      <c r="D72" s="114" t="s">
        <v>124</v>
      </c>
      <c r="E72" s="114" t="s">
        <v>125</v>
      </c>
      <c r="F72" s="175">
        <v>44782</v>
      </c>
      <c r="G72" s="115">
        <v>44953</v>
      </c>
      <c r="H72" s="115" t="s">
        <v>126</v>
      </c>
      <c r="I72" s="176">
        <v>1000000000</v>
      </c>
      <c r="J72" s="176">
        <v>959886728</v>
      </c>
      <c r="K72" s="176">
        <v>993130000</v>
      </c>
      <c r="L72" s="176">
        <v>1000000000</v>
      </c>
      <c r="M72" s="117">
        <v>0</v>
      </c>
      <c r="N72" s="117">
        <v>1.5E-3</v>
      </c>
      <c r="O72" s="118">
        <v>1</v>
      </c>
      <c r="P72" s="117">
        <v>0.96550000000000002</v>
      </c>
      <c r="Q72" s="153"/>
      <c r="S72" s="152"/>
    </row>
    <row r="73" spans="1:19" s="146" customFormat="1">
      <c r="A73" s="144"/>
      <c r="B73" s="206" t="s">
        <v>128</v>
      </c>
      <c r="C73" s="249" t="s">
        <v>129</v>
      </c>
      <c r="D73" s="114" t="s">
        <v>124</v>
      </c>
      <c r="E73" s="114" t="s">
        <v>125</v>
      </c>
      <c r="F73" s="175">
        <v>44783</v>
      </c>
      <c r="G73" s="115">
        <v>45317</v>
      </c>
      <c r="H73" s="115" t="s">
        <v>126</v>
      </c>
      <c r="I73" s="176">
        <v>950000000</v>
      </c>
      <c r="J73" s="176">
        <v>830873262</v>
      </c>
      <c r="K73" s="176">
        <v>862486000</v>
      </c>
      <c r="L73" s="176">
        <v>950000000</v>
      </c>
      <c r="M73" s="117">
        <v>0</v>
      </c>
      <c r="N73" s="117">
        <v>1.2999999999999999E-3</v>
      </c>
      <c r="O73" s="118">
        <v>1</v>
      </c>
      <c r="P73" s="117">
        <v>0.96550000000000002</v>
      </c>
      <c r="Q73" s="153"/>
      <c r="S73" s="152"/>
    </row>
    <row r="74" spans="1:19" s="146" customFormat="1">
      <c r="A74" s="144"/>
      <c r="B74" s="206" t="s">
        <v>128</v>
      </c>
      <c r="C74" s="249" t="s">
        <v>129</v>
      </c>
      <c r="D74" s="114" t="s">
        <v>124</v>
      </c>
      <c r="E74" s="114" t="s">
        <v>125</v>
      </c>
      <c r="F74" s="175">
        <v>44784</v>
      </c>
      <c r="G74" s="115">
        <v>45317</v>
      </c>
      <c r="H74" s="115" t="s">
        <v>126</v>
      </c>
      <c r="I74" s="176">
        <v>8050000000</v>
      </c>
      <c r="J74" s="176">
        <v>7043111055</v>
      </c>
      <c r="K74" s="176">
        <v>7308434000</v>
      </c>
      <c r="L74" s="176">
        <v>8050000000</v>
      </c>
      <c r="M74" s="117">
        <v>0</v>
      </c>
      <c r="N74" s="117">
        <v>1.0699999999999999E-2</v>
      </c>
      <c r="O74" s="118">
        <v>1</v>
      </c>
      <c r="P74" s="117">
        <v>0.96550000000000002</v>
      </c>
      <c r="Q74" s="153"/>
      <c r="S74" s="152"/>
    </row>
    <row r="75" spans="1:19" s="146" customFormat="1">
      <c r="A75" s="144"/>
      <c r="B75" s="206" t="s">
        <v>128</v>
      </c>
      <c r="C75" s="249" t="s">
        <v>129</v>
      </c>
      <c r="D75" s="114" t="s">
        <v>124</v>
      </c>
      <c r="E75" s="114" t="s">
        <v>125</v>
      </c>
      <c r="F75" s="175">
        <v>44784</v>
      </c>
      <c r="G75" s="115">
        <v>44953</v>
      </c>
      <c r="H75" s="115" t="s">
        <v>126</v>
      </c>
      <c r="I75" s="176">
        <v>530000000</v>
      </c>
      <c r="J75" s="176">
        <v>509024026</v>
      </c>
      <c r="K75" s="176">
        <v>526358900</v>
      </c>
      <c r="L75" s="176">
        <v>530000000</v>
      </c>
      <c r="M75" s="117">
        <v>0</v>
      </c>
      <c r="N75" s="117">
        <v>8.0000000000000004E-4</v>
      </c>
      <c r="O75" s="118">
        <v>1</v>
      </c>
      <c r="P75" s="117">
        <v>0.96550000000000002</v>
      </c>
      <c r="Q75" s="153"/>
      <c r="S75" s="152"/>
    </row>
    <row r="76" spans="1:19" s="146" customFormat="1">
      <c r="A76" s="144"/>
      <c r="B76" s="206" t="s">
        <v>128</v>
      </c>
      <c r="C76" s="249" t="s">
        <v>129</v>
      </c>
      <c r="D76" s="114" t="s">
        <v>124</v>
      </c>
      <c r="E76" s="114" t="s">
        <v>125</v>
      </c>
      <c r="F76" s="175">
        <v>44785</v>
      </c>
      <c r="G76" s="115">
        <v>45317</v>
      </c>
      <c r="H76" s="115" t="s">
        <v>126</v>
      </c>
      <c r="I76" s="176">
        <v>8500000000</v>
      </c>
      <c r="J76" s="176">
        <v>7443318024</v>
      </c>
      <c r="K76" s="176">
        <v>7716980000</v>
      </c>
      <c r="L76" s="176">
        <v>8500000000</v>
      </c>
      <c r="M76" s="117">
        <v>0</v>
      </c>
      <c r="N76" s="117">
        <v>1.1299999999999999E-2</v>
      </c>
      <c r="O76" s="118">
        <v>1</v>
      </c>
      <c r="P76" s="117">
        <v>0.96550000000000002</v>
      </c>
      <c r="Q76" s="153"/>
      <c r="S76" s="152"/>
    </row>
    <row r="77" spans="1:19" s="146" customFormat="1">
      <c r="A77" s="144"/>
      <c r="B77" s="206" t="s">
        <v>128</v>
      </c>
      <c r="C77" s="249" t="s">
        <v>129</v>
      </c>
      <c r="D77" s="114" t="s">
        <v>124</v>
      </c>
      <c r="E77" s="114" t="s">
        <v>125</v>
      </c>
      <c r="F77" s="175">
        <v>44785</v>
      </c>
      <c r="G77" s="115">
        <v>44953</v>
      </c>
      <c r="H77" s="115" t="s">
        <v>126</v>
      </c>
      <c r="I77" s="176">
        <v>1270000000</v>
      </c>
      <c r="J77" s="176">
        <v>1220022529</v>
      </c>
      <c r="K77" s="176">
        <v>1261275100</v>
      </c>
      <c r="L77" s="176">
        <v>1270000000</v>
      </c>
      <c r="M77" s="117">
        <v>0</v>
      </c>
      <c r="N77" s="117">
        <v>1.9E-3</v>
      </c>
      <c r="O77" s="118">
        <v>1</v>
      </c>
      <c r="P77" s="117">
        <v>0.96550000000000002</v>
      </c>
      <c r="Q77" s="153"/>
      <c r="S77" s="152"/>
    </row>
    <row r="78" spans="1:19" s="146" customFormat="1">
      <c r="A78" s="144"/>
      <c r="B78" s="206" t="s">
        <v>128</v>
      </c>
      <c r="C78" s="249" t="s">
        <v>129</v>
      </c>
      <c r="D78" s="114" t="s">
        <v>124</v>
      </c>
      <c r="E78" s="114" t="s">
        <v>125</v>
      </c>
      <c r="F78" s="175">
        <v>44791</v>
      </c>
      <c r="G78" s="115">
        <v>45191</v>
      </c>
      <c r="H78" s="115" t="s">
        <v>126</v>
      </c>
      <c r="I78" s="176">
        <v>5000000000</v>
      </c>
      <c r="J78" s="176">
        <v>4530784508</v>
      </c>
      <c r="K78" s="176">
        <v>4686650000</v>
      </c>
      <c r="L78" s="176">
        <v>5000000000</v>
      </c>
      <c r="M78" s="117">
        <v>0</v>
      </c>
      <c r="N78" s="117">
        <v>6.8999999999999999E-3</v>
      </c>
      <c r="O78" s="118">
        <v>1</v>
      </c>
      <c r="P78" s="117">
        <v>0.96550000000000002</v>
      </c>
      <c r="Q78" s="153"/>
      <c r="S78" s="152"/>
    </row>
    <row r="79" spans="1:19" s="146" customFormat="1">
      <c r="A79" s="144"/>
      <c r="B79" s="206" t="s">
        <v>128</v>
      </c>
      <c r="C79" s="249" t="s">
        <v>129</v>
      </c>
      <c r="D79" s="114" t="s">
        <v>124</v>
      </c>
      <c r="E79" s="114" t="s">
        <v>125</v>
      </c>
      <c r="F79" s="175">
        <v>44799</v>
      </c>
      <c r="G79" s="115">
        <v>45345</v>
      </c>
      <c r="H79" s="115" t="s">
        <v>126</v>
      </c>
      <c r="I79" s="176">
        <v>48000000000</v>
      </c>
      <c r="J79" s="176">
        <v>41824802776</v>
      </c>
      <c r="K79" s="176">
        <v>43254720000</v>
      </c>
      <c r="L79" s="176">
        <v>48000000000</v>
      </c>
      <c r="M79" s="117">
        <v>0.01</v>
      </c>
      <c r="N79" s="117">
        <v>6.3500000000000001E-2</v>
      </c>
      <c r="O79" s="118">
        <v>1</v>
      </c>
      <c r="P79" s="117">
        <v>0.96550000000000002</v>
      </c>
      <c r="Q79" s="153"/>
      <c r="S79" s="152"/>
    </row>
    <row r="80" spans="1:19" s="146" customFormat="1">
      <c r="A80" s="144"/>
      <c r="B80" s="206" t="s">
        <v>128</v>
      </c>
      <c r="C80" s="249" t="s">
        <v>129</v>
      </c>
      <c r="D80" s="114" t="s">
        <v>124</v>
      </c>
      <c r="E80" s="114" t="s">
        <v>125</v>
      </c>
      <c r="F80" s="175">
        <v>44803</v>
      </c>
      <c r="G80" s="115">
        <v>45345</v>
      </c>
      <c r="H80" s="115" t="s">
        <v>126</v>
      </c>
      <c r="I80" s="176">
        <v>1000000000</v>
      </c>
      <c r="J80" s="176">
        <v>873076660</v>
      </c>
      <c r="K80" s="176">
        <v>901140000</v>
      </c>
      <c r="L80" s="176">
        <v>1000000000</v>
      </c>
      <c r="M80" s="117">
        <v>0.01</v>
      </c>
      <c r="N80" s="117">
        <v>1.2999999999999999E-3</v>
      </c>
      <c r="O80" s="118">
        <v>1</v>
      </c>
      <c r="P80" s="117">
        <v>0.96550000000000002</v>
      </c>
      <c r="Q80" s="153"/>
      <c r="S80" s="152"/>
    </row>
    <row r="81" spans="1:19" s="146" customFormat="1">
      <c r="A81" s="144"/>
      <c r="B81" s="206" t="s">
        <v>128</v>
      </c>
      <c r="C81" s="249" t="s">
        <v>129</v>
      </c>
      <c r="D81" s="114" t="s">
        <v>124</v>
      </c>
      <c r="E81" s="114" t="s">
        <v>125</v>
      </c>
      <c r="F81" s="175">
        <v>44809</v>
      </c>
      <c r="G81" s="115">
        <v>45345</v>
      </c>
      <c r="H81" s="115" t="s">
        <v>126</v>
      </c>
      <c r="I81" s="176">
        <v>4500000000</v>
      </c>
      <c r="J81" s="176">
        <v>3934878185</v>
      </c>
      <c r="K81" s="176">
        <v>4055130000</v>
      </c>
      <c r="L81" s="176">
        <v>4500000000</v>
      </c>
      <c r="M81" s="117">
        <v>0.01</v>
      </c>
      <c r="N81" s="117">
        <v>6.0000000000000001E-3</v>
      </c>
      <c r="O81" s="118">
        <v>1</v>
      </c>
      <c r="P81" s="117">
        <v>0.96550000000000002</v>
      </c>
      <c r="Q81" s="153"/>
      <c r="S81" s="152"/>
    </row>
    <row r="82" spans="1:19" s="146" customFormat="1">
      <c r="A82" s="144"/>
      <c r="B82" s="206" t="s">
        <v>128</v>
      </c>
      <c r="C82" s="249" t="s">
        <v>129</v>
      </c>
      <c r="D82" s="114" t="s">
        <v>124</v>
      </c>
      <c r="E82" s="114" t="s">
        <v>125</v>
      </c>
      <c r="F82" s="175">
        <v>44811</v>
      </c>
      <c r="G82" s="115">
        <v>45345</v>
      </c>
      <c r="H82" s="115" t="s">
        <v>126</v>
      </c>
      <c r="I82" s="176">
        <v>7500000000</v>
      </c>
      <c r="J82" s="176">
        <v>6561204836</v>
      </c>
      <c r="K82" s="176">
        <v>6758550000</v>
      </c>
      <c r="L82" s="176">
        <v>7500000000</v>
      </c>
      <c r="M82" s="117">
        <v>0.01</v>
      </c>
      <c r="N82" s="117">
        <v>9.9000000000000008E-3</v>
      </c>
      <c r="O82" s="118">
        <v>1</v>
      </c>
      <c r="P82" s="117">
        <v>0.96550000000000002</v>
      </c>
      <c r="Q82" s="153"/>
      <c r="S82" s="152"/>
    </row>
    <row r="83" spans="1:19" s="146" customFormat="1">
      <c r="A83" s="144"/>
      <c r="B83" s="206" t="s">
        <v>128</v>
      </c>
      <c r="C83" s="249" t="s">
        <v>129</v>
      </c>
      <c r="D83" s="114" t="s">
        <v>124</v>
      </c>
      <c r="E83" s="114" t="s">
        <v>125</v>
      </c>
      <c r="F83" s="175">
        <v>44834</v>
      </c>
      <c r="G83" s="115">
        <v>45380</v>
      </c>
      <c r="H83" s="115" t="s">
        <v>126</v>
      </c>
      <c r="I83" s="176">
        <v>50000000000</v>
      </c>
      <c r="J83" s="176">
        <v>43550473209</v>
      </c>
      <c r="K83" s="176">
        <v>44611500000</v>
      </c>
      <c r="L83" s="176">
        <v>50000000000</v>
      </c>
      <c r="M83" s="117">
        <v>0</v>
      </c>
      <c r="N83" s="117">
        <v>6.5500000000000003E-2</v>
      </c>
      <c r="O83" s="118">
        <v>1</v>
      </c>
      <c r="P83" s="117">
        <v>0.96550000000000002</v>
      </c>
      <c r="Q83" s="153"/>
      <c r="S83" s="152"/>
    </row>
    <row r="84" spans="1:19" s="146" customFormat="1">
      <c r="A84" s="144"/>
      <c r="B84" s="206" t="s">
        <v>128</v>
      </c>
      <c r="C84" s="249" t="s">
        <v>129</v>
      </c>
      <c r="D84" s="114" t="s">
        <v>124</v>
      </c>
      <c r="E84" s="114" t="s">
        <v>125</v>
      </c>
      <c r="F84" s="175">
        <v>44838</v>
      </c>
      <c r="G84" s="115">
        <v>45016</v>
      </c>
      <c r="H84" s="115" t="s">
        <v>126</v>
      </c>
      <c r="I84" s="176">
        <v>1900000000</v>
      </c>
      <c r="J84" s="176">
        <v>1820114430</v>
      </c>
      <c r="K84" s="176">
        <v>1859131000</v>
      </c>
      <c r="L84" s="176">
        <v>1900000000</v>
      </c>
      <c r="M84" s="117">
        <v>0</v>
      </c>
      <c r="N84" s="117">
        <v>2.7000000000000001E-3</v>
      </c>
      <c r="O84" s="118">
        <v>1</v>
      </c>
      <c r="P84" s="117">
        <v>0.96550000000000002</v>
      </c>
      <c r="Q84" s="153"/>
      <c r="S84" s="152"/>
    </row>
    <row r="85" spans="1:19" s="146" customFormat="1">
      <c r="A85" s="144"/>
      <c r="B85" s="206" t="s">
        <v>128</v>
      </c>
      <c r="C85" s="249" t="s">
        <v>129</v>
      </c>
      <c r="D85" s="114" t="s">
        <v>124</v>
      </c>
      <c r="E85" s="114" t="s">
        <v>125</v>
      </c>
      <c r="F85" s="175">
        <v>44840</v>
      </c>
      <c r="G85" s="115">
        <v>45016</v>
      </c>
      <c r="H85" s="115" t="s">
        <v>126</v>
      </c>
      <c r="I85" s="176">
        <v>2900000000</v>
      </c>
      <c r="J85" s="176">
        <v>2780153304</v>
      </c>
      <c r="K85" s="176">
        <v>2837621000</v>
      </c>
      <c r="L85" s="176">
        <v>2900000000</v>
      </c>
      <c r="M85" s="117">
        <v>0</v>
      </c>
      <c r="N85" s="117">
        <v>4.1999999999999997E-3</v>
      </c>
      <c r="O85" s="118">
        <v>1</v>
      </c>
      <c r="P85" s="117">
        <v>0.96550000000000002</v>
      </c>
      <c r="Q85" s="153"/>
      <c r="S85" s="152"/>
    </row>
    <row r="86" spans="1:19" s="146" customFormat="1">
      <c r="A86" s="144"/>
      <c r="B86" s="206" t="s">
        <v>128</v>
      </c>
      <c r="C86" s="249" t="s">
        <v>129</v>
      </c>
      <c r="D86" s="114" t="s">
        <v>124</v>
      </c>
      <c r="E86" s="114" t="s">
        <v>125</v>
      </c>
      <c r="F86" s="175">
        <v>44840</v>
      </c>
      <c r="G86" s="115">
        <v>44981</v>
      </c>
      <c r="H86" s="115" t="s">
        <v>126</v>
      </c>
      <c r="I86" s="176">
        <v>4000000000</v>
      </c>
      <c r="J86" s="176">
        <v>3867336581</v>
      </c>
      <c r="K86" s="176">
        <v>3947040000</v>
      </c>
      <c r="L86" s="176">
        <v>4000000000</v>
      </c>
      <c r="M86" s="117">
        <v>0</v>
      </c>
      <c r="N86" s="117">
        <v>5.7999999999999996E-3</v>
      </c>
      <c r="O86" s="118">
        <v>1</v>
      </c>
      <c r="P86" s="117">
        <v>0.96550000000000002</v>
      </c>
      <c r="Q86" s="153"/>
      <c r="S86" s="152"/>
    </row>
    <row r="87" spans="1:19" s="146" customFormat="1">
      <c r="A87" s="144"/>
      <c r="B87" s="206" t="s">
        <v>128</v>
      </c>
      <c r="C87" s="249" t="s">
        <v>129</v>
      </c>
      <c r="D87" s="114" t="s">
        <v>124</v>
      </c>
      <c r="E87" s="114" t="s">
        <v>125</v>
      </c>
      <c r="F87" s="175">
        <v>44841</v>
      </c>
      <c r="G87" s="115">
        <v>44981</v>
      </c>
      <c r="H87" s="115" t="s">
        <v>126</v>
      </c>
      <c r="I87" s="176">
        <v>22000000000</v>
      </c>
      <c r="J87" s="176">
        <v>21275355561</v>
      </c>
      <c r="K87" s="176">
        <v>21708720000</v>
      </c>
      <c r="L87" s="176">
        <v>22000000000</v>
      </c>
      <c r="M87" s="117">
        <v>0</v>
      </c>
      <c r="N87" s="117">
        <v>3.1899999999999998E-2</v>
      </c>
      <c r="O87" s="118">
        <v>1</v>
      </c>
      <c r="P87" s="117">
        <v>0.96550000000000002</v>
      </c>
      <c r="Q87" s="153"/>
      <c r="S87" s="152"/>
    </row>
    <row r="88" spans="1:19" s="146" customFormat="1">
      <c r="A88" s="144"/>
      <c r="B88" s="206" t="s">
        <v>128</v>
      </c>
      <c r="C88" s="249" t="s">
        <v>129</v>
      </c>
      <c r="D88" s="114" t="s">
        <v>124</v>
      </c>
      <c r="E88" s="114" t="s">
        <v>125</v>
      </c>
      <c r="F88" s="175">
        <v>44844</v>
      </c>
      <c r="G88" s="115">
        <v>44981</v>
      </c>
      <c r="H88" s="115" t="s">
        <v>126</v>
      </c>
      <c r="I88" s="176">
        <v>4000000000</v>
      </c>
      <c r="J88" s="176">
        <v>3871119302</v>
      </c>
      <c r="K88" s="176">
        <v>3947040000</v>
      </c>
      <c r="L88" s="176">
        <v>4000000000</v>
      </c>
      <c r="M88" s="117">
        <v>0</v>
      </c>
      <c r="N88" s="117">
        <v>5.7999999999999996E-3</v>
      </c>
      <c r="O88" s="118">
        <v>1</v>
      </c>
      <c r="P88" s="117">
        <v>0.96550000000000002</v>
      </c>
      <c r="Q88" s="153"/>
      <c r="S88" s="152"/>
    </row>
    <row r="89" spans="1:19" s="146" customFormat="1">
      <c r="A89" s="144"/>
      <c r="B89" s="206" t="s">
        <v>128</v>
      </c>
      <c r="C89" s="249" t="s">
        <v>129</v>
      </c>
      <c r="D89" s="114" t="s">
        <v>124</v>
      </c>
      <c r="E89" s="114" t="s">
        <v>125</v>
      </c>
      <c r="F89" s="175">
        <v>44862</v>
      </c>
      <c r="G89" s="115">
        <v>45408</v>
      </c>
      <c r="H89" s="115" t="s">
        <v>126</v>
      </c>
      <c r="I89" s="176">
        <v>48000000000</v>
      </c>
      <c r="J89" s="176">
        <v>41824802776</v>
      </c>
      <c r="K89" s="176">
        <v>42577920000</v>
      </c>
      <c r="L89" s="176">
        <v>48000000000</v>
      </c>
      <c r="M89" s="117">
        <v>0</v>
      </c>
      <c r="N89" s="117">
        <v>6.2600000000000003E-2</v>
      </c>
      <c r="O89" s="118">
        <v>1</v>
      </c>
      <c r="P89" s="117">
        <v>0.96550000000000002</v>
      </c>
      <c r="Q89" s="153"/>
      <c r="S89" s="152"/>
    </row>
    <row r="90" spans="1:19" s="146" customFormat="1">
      <c r="A90" s="144"/>
      <c r="B90" s="206" t="s">
        <v>128</v>
      </c>
      <c r="C90" s="249" t="s">
        <v>129</v>
      </c>
      <c r="D90" s="114" t="s">
        <v>124</v>
      </c>
      <c r="E90" s="114" t="s">
        <v>125</v>
      </c>
      <c r="F90" s="175">
        <v>44865</v>
      </c>
      <c r="G90" s="115">
        <v>45408</v>
      </c>
      <c r="H90" s="115" t="s">
        <v>126</v>
      </c>
      <c r="I90" s="176">
        <v>15500000000</v>
      </c>
      <c r="J90" s="176">
        <v>13524251379</v>
      </c>
      <c r="K90" s="176">
        <v>13749120000</v>
      </c>
      <c r="L90" s="176">
        <v>15500000000</v>
      </c>
      <c r="M90" s="117">
        <v>0</v>
      </c>
      <c r="N90" s="117">
        <v>2.0199999999999999E-2</v>
      </c>
      <c r="O90" s="118">
        <v>1</v>
      </c>
      <c r="P90" s="117">
        <v>0.96550000000000002</v>
      </c>
      <c r="Q90" s="153"/>
      <c r="S90" s="152"/>
    </row>
    <row r="91" spans="1:19" s="146" customFormat="1">
      <c r="A91" s="144"/>
      <c r="B91" s="206" t="s">
        <v>128</v>
      </c>
      <c r="C91" s="249" t="s">
        <v>129</v>
      </c>
      <c r="D91" s="114" t="s">
        <v>124</v>
      </c>
      <c r="E91" s="114" t="s">
        <v>125</v>
      </c>
      <c r="F91" s="175">
        <v>44866</v>
      </c>
      <c r="G91" s="115">
        <v>45408</v>
      </c>
      <c r="H91" s="115" t="s">
        <v>126</v>
      </c>
      <c r="I91" s="176">
        <v>6000000000</v>
      </c>
      <c r="J91" s="176">
        <v>5236423317</v>
      </c>
      <c r="K91" s="176">
        <v>5322240000</v>
      </c>
      <c r="L91" s="176">
        <v>6000000000</v>
      </c>
      <c r="M91" s="117">
        <v>0</v>
      </c>
      <c r="N91" s="117">
        <v>7.7999999999999996E-3</v>
      </c>
      <c r="O91" s="118">
        <v>1</v>
      </c>
      <c r="P91" s="117">
        <v>0.96550000000000002</v>
      </c>
      <c r="Q91" s="153"/>
      <c r="S91" s="152"/>
    </row>
    <row r="92" spans="1:19" s="146" customFormat="1">
      <c r="A92" s="144"/>
      <c r="B92" s="206" t="s">
        <v>128</v>
      </c>
      <c r="C92" s="249" t="s">
        <v>129</v>
      </c>
      <c r="D92" s="114" t="s">
        <v>124</v>
      </c>
      <c r="E92" s="114" t="s">
        <v>125</v>
      </c>
      <c r="F92" s="175">
        <v>44869</v>
      </c>
      <c r="G92" s="115">
        <v>45408</v>
      </c>
      <c r="H92" s="115" t="s">
        <v>126</v>
      </c>
      <c r="I92" s="176">
        <v>1000000000</v>
      </c>
      <c r="J92" s="176">
        <v>873690452</v>
      </c>
      <c r="K92" s="176">
        <v>887040000</v>
      </c>
      <c r="L92" s="176">
        <v>1000000000</v>
      </c>
      <c r="M92" s="117">
        <v>0</v>
      </c>
      <c r="N92" s="117">
        <v>1.2999999999999999E-3</v>
      </c>
      <c r="O92" s="118">
        <v>1</v>
      </c>
      <c r="P92" s="117">
        <v>0.96550000000000002</v>
      </c>
      <c r="Q92" s="153"/>
      <c r="S92" s="152"/>
    </row>
    <row r="93" spans="1:19" s="146" customFormat="1">
      <c r="A93" s="144"/>
      <c r="B93" s="206" t="s">
        <v>128</v>
      </c>
      <c r="C93" s="249" t="s">
        <v>129</v>
      </c>
      <c r="D93" s="114" t="s">
        <v>124</v>
      </c>
      <c r="E93" s="114" t="s">
        <v>125</v>
      </c>
      <c r="F93" s="175">
        <v>44873</v>
      </c>
      <c r="G93" s="115">
        <v>45408</v>
      </c>
      <c r="H93" s="115" t="s">
        <v>126</v>
      </c>
      <c r="I93" s="176">
        <v>3500000000</v>
      </c>
      <c r="J93" s="176">
        <v>3061570520</v>
      </c>
      <c r="K93" s="176">
        <v>3104640000</v>
      </c>
      <c r="L93" s="176">
        <v>3500000000</v>
      </c>
      <c r="M93" s="117">
        <v>0</v>
      </c>
      <c r="N93" s="117">
        <v>4.5999999999999999E-3</v>
      </c>
      <c r="O93" s="118">
        <v>1</v>
      </c>
      <c r="P93" s="117">
        <v>0.96550000000000002</v>
      </c>
      <c r="Q93" s="153"/>
      <c r="S93" s="152"/>
    </row>
    <row r="94" spans="1:19" s="146" customFormat="1">
      <c r="A94" s="144"/>
      <c r="B94" s="206" t="s">
        <v>128</v>
      </c>
      <c r="C94" s="249" t="s">
        <v>129</v>
      </c>
      <c r="D94" s="114" t="s">
        <v>124</v>
      </c>
      <c r="E94" s="114" t="s">
        <v>125</v>
      </c>
      <c r="F94" s="175">
        <v>44880</v>
      </c>
      <c r="G94" s="115">
        <v>45408</v>
      </c>
      <c r="H94" s="115" t="s">
        <v>126</v>
      </c>
      <c r="I94" s="176">
        <v>10000000000</v>
      </c>
      <c r="J94" s="176">
        <v>8766148928</v>
      </c>
      <c r="K94" s="176">
        <v>8870400000</v>
      </c>
      <c r="L94" s="176">
        <v>10000000000</v>
      </c>
      <c r="M94" s="117">
        <v>0</v>
      </c>
      <c r="N94" s="117">
        <v>1.2999999999999999E-2</v>
      </c>
      <c r="O94" s="118">
        <v>1</v>
      </c>
      <c r="P94" s="117">
        <v>0.96550000000000002</v>
      </c>
      <c r="Q94" s="153"/>
      <c r="S94" s="152"/>
    </row>
    <row r="95" spans="1:19" s="146" customFormat="1">
      <c r="A95" s="144"/>
      <c r="B95" s="206" t="s">
        <v>128</v>
      </c>
      <c r="C95" s="249" t="s">
        <v>129</v>
      </c>
      <c r="D95" s="114" t="s">
        <v>124</v>
      </c>
      <c r="E95" s="114" t="s">
        <v>125</v>
      </c>
      <c r="F95" s="175">
        <v>44882</v>
      </c>
      <c r="G95" s="115">
        <v>45408</v>
      </c>
      <c r="H95" s="115" t="s">
        <v>126</v>
      </c>
      <c r="I95" s="176">
        <v>9000000000</v>
      </c>
      <c r="J95" s="176">
        <v>7895218790</v>
      </c>
      <c r="K95" s="176">
        <v>7983360000</v>
      </c>
      <c r="L95" s="176">
        <v>9000000000</v>
      </c>
      <c r="M95" s="117">
        <v>0</v>
      </c>
      <c r="N95" s="117">
        <v>1.17E-2</v>
      </c>
      <c r="O95" s="118">
        <v>1</v>
      </c>
      <c r="P95" s="117">
        <v>0.96550000000000002</v>
      </c>
      <c r="Q95" s="153"/>
      <c r="S95" s="152"/>
    </row>
    <row r="96" spans="1:19" s="146" customFormat="1">
      <c r="A96" s="144"/>
      <c r="B96" s="206" t="s">
        <v>128</v>
      </c>
      <c r="C96" s="249" t="s">
        <v>129</v>
      </c>
      <c r="D96" s="114" t="s">
        <v>124</v>
      </c>
      <c r="E96" s="114" t="s">
        <v>125</v>
      </c>
      <c r="F96" s="175">
        <v>44886</v>
      </c>
      <c r="G96" s="115">
        <v>45408</v>
      </c>
      <c r="H96" s="115" t="s">
        <v>126</v>
      </c>
      <c r="I96" s="176">
        <v>9000000000</v>
      </c>
      <c r="J96" s="176">
        <v>7903588253</v>
      </c>
      <c r="K96" s="176">
        <v>7983360000</v>
      </c>
      <c r="L96" s="176">
        <v>9000000000</v>
      </c>
      <c r="M96" s="117">
        <v>0</v>
      </c>
      <c r="N96" s="117">
        <v>1.17E-2</v>
      </c>
      <c r="O96" s="118">
        <v>1</v>
      </c>
      <c r="P96" s="117">
        <v>0.96550000000000002</v>
      </c>
      <c r="Q96" s="153"/>
      <c r="S96" s="152"/>
    </row>
    <row r="97" spans="1:19" s="146" customFormat="1">
      <c r="A97" s="144"/>
      <c r="B97" s="206" t="s">
        <v>128</v>
      </c>
      <c r="C97" s="249" t="s">
        <v>129</v>
      </c>
      <c r="D97" s="114" t="s">
        <v>124</v>
      </c>
      <c r="E97" s="114" t="s">
        <v>125</v>
      </c>
      <c r="F97" s="175">
        <v>44887</v>
      </c>
      <c r="G97" s="115">
        <v>45408</v>
      </c>
      <c r="H97" s="115" t="s">
        <v>126</v>
      </c>
      <c r="I97" s="176">
        <v>7000000000</v>
      </c>
      <c r="J97" s="176">
        <v>6150983905</v>
      </c>
      <c r="K97" s="176">
        <v>6209280000</v>
      </c>
      <c r="L97" s="176">
        <v>7000000000</v>
      </c>
      <c r="M97" s="117">
        <v>0</v>
      </c>
      <c r="N97" s="117">
        <v>9.1000000000000004E-3</v>
      </c>
      <c r="O97" s="118">
        <v>1</v>
      </c>
      <c r="P97" s="117">
        <v>0.96550000000000002</v>
      </c>
      <c r="Q97" s="153"/>
      <c r="S97" s="152"/>
    </row>
    <row r="98" spans="1:19" s="146" customFormat="1">
      <c r="A98" s="144"/>
      <c r="B98" s="206" t="s">
        <v>128</v>
      </c>
      <c r="C98" s="249" t="s">
        <v>129</v>
      </c>
      <c r="D98" s="114" t="s">
        <v>124</v>
      </c>
      <c r="E98" s="114" t="s">
        <v>125</v>
      </c>
      <c r="F98" s="175">
        <v>44890</v>
      </c>
      <c r="G98" s="115">
        <v>45443</v>
      </c>
      <c r="H98" s="115" t="s">
        <v>126</v>
      </c>
      <c r="I98" s="176">
        <v>66000000000</v>
      </c>
      <c r="J98" s="176">
        <v>57452267397</v>
      </c>
      <c r="K98" s="176">
        <v>57982980000</v>
      </c>
      <c r="L98" s="176">
        <v>66000000000</v>
      </c>
      <c r="M98" s="117">
        <v>0</v>
      </c>
      <c r="N98" s="117">
        <v>8.5199999999999998E-2</v>
      </c>
      <c r="O98" s="118">
        <v>1</v>
      </c>
      <c r="P98" s="117">
        <v>0.96550000000000002</v>
      </c>
      <c r="Q98" s="153"/>
      <c r="S98" s="152"/>
    </row>
    <row r="99" spans="1:19" s="146" customFormat="1">
      <c r="A99" s="144"/>
      <c r="B99" s="206" t="s">
        <v>128</v>
      </c>
      <c r="C99" s="249" t="s">
        <v>129</v>
      </c>
      <c r="D99" s="114" t="s">
        <v>124</v>
      </c>
      <c r="E99" s="114" t="s">
        <v>125</v>
      </c>
      <c r="F99" s="175">
        <v>44893</v>
      </c>
      <c r="G99" s="115">
        <v>45443</v>
      </c>
      <c r="H99" s="115" t="s">
        <v>126</v>
      </c>
      <c r="I99" s="176">
        <v>22000000000</v>
      </c>
      <c r="J99" s="176">
        <v>19174287829</v>
      </c>
      <c r="K99" s="176">
        <v>19327660000</v>
      </c>
      <c r="L99" s="176">
        <v>22000000000</v>
      </c>
      <c r="M99" s="117">
        <v>0</v>
      </c>
      <c r="N99" s="117">
        <v>2.8400000000000002E-2</v>
      </c>
      <c r="O99" s="118">
        <v>1</v>
      </c>
      <c r="P99" s="117">
        <v>0.96550000000000002</v>
      </c>
      <c r="Q99" s="153"/>
      <c r="S99" s="152"/>
    </row>
    <row r="100" spans="1:19" s="146" customFormat="1">
      <c r="A100" s="144"/>
      <c r="B100" s="206" t="s">
        <v>128</v>
      </c>
      <c r="C100" s="249" t="s">
        <v>129</v>
      </c>
      <c r="D100" s="114" t="s">
        <v>124</v>
      </c>
      <c r="E100" s="114" t="s">
        <v>125</v>
      </c>
      <c r="F100" s="175">
        <v>44918</v>
      </c>
      <c r="G100" s="115">
        <v>45471</v>
      </c>
      <c r="H100" s="115" t="s">
        <v>126</v>
      </c>
      <c r="I100" s="176">
        <v>91500000000</v>
      </c>
      <c r="J100" s="176">
        <v>79702292042</v>
      </c>
      <c r="K100" s="176">
        <v>79949955000</v>
      </c>
      <c r="L100" s="176">
        <v>91500000000</v>
      </c>
      <c r="M100" s="117">
        <v>0</v>
      </c>
      <c r="N100" s="117">
        <v>0.11749999999999999</v>
      </c>
      <c r="O100" s="118">
        <v>1</v>
      </c>
      <c r="P100" s="117">
        <v>0.96550000000000002</v>
      </c>
      <c r="Q100" s="153"/>
      <c r="S100" s="152"/>
    </row>
    <row r="101" spans="1:19" s="146" customFormat="1">
      <c r="A101" s="144"/>
      <c r="B101" s="206" t="s">
        <v>128</v>
      </c>
      <c r="C101" s="249" t="s">
        <v>129</v>
      </c>
      <c r="D101" s="114" t="s">
        <v>124</v>
      </c>
      <c r="E101" s="114" t="s">
        <v>125</v>
      </c>
      <c r="F101" s="175">
        <v>44921</v>
      </c>
      <c r="G101" s="115">
        <v>45471</v>
      </c>
      <c r="H101" s="115" t="s">
        <v>126</v>
      </c>
      <c r="I101" s="176">
        <v>7000000000</v>
      </c>
      <c r="J101" s="176">
        <v>6103314422</v>
      </c>
      <c r="K101" s="176">
        <v>6116390000</v>
      </c>
      <c r="L101" s="176">
        <v>7000000000</v>
      </c>
      <c r="M101" s="117">
        <v>0</v>
      </c>
      <c r="N101" s="117">
        <v>8.9999999999999993E-3</v>
      </c>
      <c r="O101" s="118">
        <v>1</v>
      </c>
      <c r="P101" s="117">
        <v>0.96550000000000002</v>
      </c>
      <c r="Q101" s="153"/>
      <c r="S101" s="152"/>
    </row>
    <row r="102" spans="1:19" s="146" customFormat="1">
      <c r="A102" s="144"/>
      <c r="B102" s="206" t="s">
        <v>128</v>
      </c>
      <c r="C102" s="249" t="s">
        <v>129</v>
      </c>
      <c r="D102" s="114" t="s">
        <v>124</v>
      </c>
      <c r="E102" s="114" t="s">
        <v>125</v>
      </c>
      <c r="F102" s="175">
        <v>44924</v>
      </c>
      <c r="G102" s="115">
        <v>45471</v>
      </c>
      <c r="H102" s="115" t="s">
        <v>126</v>
      </c>
      <c r="I102" s="176">
        <v>40000000000</v>
      </c>
      <c r="J102" s="176">
        <v>34950738610</v>
      </c>
      <c r="K102" s="176">
        <v>34950800000</v>
      </c>
      <c r="L102" s="176">
        <v>40000000000</v>
      </c>
      <c r="M102" s="117">
        <v>0</v>
      </c>
      <c r="N102" s="117">
        <v>5.1299999999999998E-2</v>
      </c>
      <c r="O102" s="118">
        <v>1</v>
      </c>
      <c r="P102" s="117">
        <v>0.96550000000000002</v>
      </c>
      <c r="Q102" s="153"/>
      <c r="S102" s="152"/>
    </row>
    <row r="103" spans="1:19" s="146" customFormat="1">
      <c r="A103" s="144"/>
      <c r="B103" s="252" t="s">
        <v>336</v>
      </c>
      <c r="C103" s="253"/>
      <c r="D103" s="253"/>
      <c r="E103" s="253"/>
      <c r="F103" s="253"/>
      <c r="G103" s="253"/>
      <c r="H103" s="253"/>
      <c r="I103" s="253"/>
      <c r="J103" s="268">
        <v>663342829071</v>
      </c>
      <c r="K103" s="269">
        <v>678780151800</v>
      </c>
      <c r="L103" s="269">
        <v>747350000000</v>
      </c>
      <c r="M103" s="154"/>
      <c r="N103" s="177"/>
      <c r="O103" s="154"/>
      <c r="P103" s="177"/>
    </row>
    <row r="104" spans="1:19" s="146" customFormat="1">
      <c r="A104" s="144"/>
      <c r="B104" s="252" t="s">
        <v>337</v>
      </c>
      <c r="C104" s="253"/>
      <c r="D104" s="253"/>
      <c r="E104" s="253"/>
      <c r="F104" s="253"/>
      <c r="G104" s="253"/>
      <c r="H104" s="253"/>
      <c r="I104" s="253"/>
      <c r="J104" s="268" t="s">
        <v>245</v>
      </c>
      <c r="K104" s="268" t="s">
        <v>245</v>
      </c>
      <c r="L104" s="268" t="s">
        <v>245</v>
      </c>
      <c r="M104" s="154"/>
      <c r="N104" s="177"/>
      <c r="O104" s="154"/>
      <c r="P104" s="177"/>
    </row>
    <row r="105" spans="1:19" s="146" customFormat="1">
      <c r="A105" s="144"/>
      <c r="B105" s="150"/>
      <c r="J105" s="147"/>
      <c r="K105" s="151"/>
      <c r="L105" s="151"/>
      <c r="O105" s="178"/>
      <c r="Q105" s="178"/>
    </row>
    <row r="106" spans="1:19">
      <c r="O106" s="179"/>
      <c r="Q106" s="179"/>
    </row>
    <row r="107" spans="1:19">
      <c r="O107" s="179"/>
      <c r="Q107" s="179"/>
    </row>
    <row r="108" spans="1:19">
      <c r="O108" s="179"/>
      <c r="Q108" s="179"/>
    </row>
    <row r="109" spans="1:19">
      <c r="O109" s="179"/>
      <c r="Q109" s="179"/>
    </row>
    <row r="110" spans="1:19">
      <c r="O110" s="179"/>
      <c r="Q110" s="179"/>
    </row>
    <row r="111" spans="1:19">
      <c r="O111" s="179"/>
      <c r="Q111" s="179"/>
    </row>
    <row r="115" spans="2:5" ht="36.6" customHeight="1">
      <c r="B115" s="374" t="s">
        <v>326</v>
      </c>
      <c r="C115" s="375"/>
      <c r="D115" s="375"/>
      <c r="E115" s="376"/>
    </row>
  </sheetData>
  <mergeCells count="18">
    <mergeCell ref="H13:H14"/>
    <mergeCell ref="I13:I14"/>
    <mergeCell ref="J13:J14"/>
    <mergeCell ref="B7:Q7"/>
    <mergeCell ref="C13:C14"/>
    <mergeCell ref="B115:E115"/>
    <mergeCell ref="B6:Q6"/>
    <mergeCell ref="K13:K14"/>
    <mergeCell ref="L13:L14"/>
    <mergeCell ref="M13:M14"/>
    <mergeCell ref="N13:N14"/>
    <mergeCell ref="B13:B14"/>
    <mergeCell ref="D13:D14"/>
    <mergeCell ref="O13:O14"/>
    <mergeCell ref="P13:P14"/>
    <mergeCell ref="E13:E14"/>
    <mergeCell ref="F13:F14"/>
    <mergeCell ref="G13:G14"/>
  </mergeCells>
  <hyperlinks>
    <hyperlink ref="K5" location="INDICE!A1" display="Índice" xr:uid="{DE79826C-83B7-4C2F-A87F-75203B1249A7}"/>
  </hyperlinks>
  <pageMargins left="0.25" right="0.25" top="0.75" bottom="0.75" header="0.3" footer="0.3"/>
  <pageSetup paperSize="9" scale="4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83"/>
  <sheetViews>
    <sheetView showGridLines="0" zoomScale="90" zoomScaleNormal="90" zoomScaleSheetLayoutView="100" workbookViewId="0">
      <pane ySplit="7" topLeftCell="A70" activePane="bottomLeft" state="frozen"/>
      <selection pane="bottomLeft" activeCell="D77" sqref="D77"/>
    </sheetView>
  </sheetViews>
  <sheetFormatPr baseColWidth="10" defaultColWidth="9.33203125" defaultRowHeight="13.2"/>
  <cols>
    <col min="1" max="1" width="4.33203125" style="86" customWidth="1"/>
    <col min="2" max="2" width="46.44140625" style="86" customWidth="1"/>
    <col min="3" max="3" width="15.109375" style="86" customWidth="1"/>
    <col min="4" max="4" width="23.88671875" style="86" customWidth="1"/>
    <col min="5" max="5" width="23.109375" style="86" customWidth="1"/>
    <col min="6" max="6" width="12.5546875" style="234" bestFit="1" customWidth="1"/>
    <col min="7" max="7" width="17.6640625" style="239" bestFit="1" customWidth="1"/>
    <col min="8" max="8" width="20.5546875" style="86" customWidth="1"/>
    <col min="9" max="9" width="22.33203125" style="86" bestFit="1" customWidth="1"/>
    <col min="10" max="10" width="15.6640625" style="125" customWidth="1"/>
    <col min="11" max="11" width="17.5546875" style="86" bestFit="1" customWidth="1"/>
    <col min="12" max="12" width="19.88671875" style="86" customWidth="1"/>
    <col min="13" max="13" width="17.44140625" style="86" customWidth="1"/>
    <col min="14" max="14" width="15.6640625" style="86" bestFit="1" customWidth="1"/>
    <col min="15" max="15" width="19.33203125" style="86" customWidth="1"/>
    <col min="16" max="16" width="16.88671875" style="86" customWidth="1"/>
    <col min="17" max="17" width="18" style="86" customWidth="1"/>
    <col min="18" max="16384" width="9.33203125" style="86"/>
  </cols>
  <sheetData>
    <row r="1" spans="1:14" s="77" customFormat="1">
      <c r="D1" s="78"/>
      <c r="F1" s="232"/>
      <c r="G1" s="235"/>
    </row>
    <row r="2" spans="1:14" s="77" customFormat="1">
      <c r="D2" s="78"/>
      <c r="F2" s="232"/>
      <c r="G2" s="235"/>
    </row>
    <row r="3" spans="1:14" s="77" customFormat="1">
      <c r="D3" s="78"/>
      <c r="F3" s="232"/>
      <c r="G3" s="235"/>
    </row>
    <row r="4" spans="1:14" s="79" customFormat="1" ht="13.8" thickBot="1">
      <c r="D4" s="80"/>
      <c r="F4" s="233"/>
      <c r="G4" s="236"/>
    </row>
    <row r="5" spans="1:14" s="76" customFormat="1" ht="13.8" thickTop="1">
      <c r="F5" s="74" t="s">
        <v>21</v>
      </c>
      <c r="G5" s="237"/>
    </row>
    <row r="6" spans="1:14" s="107" customFormat="1" ht="13.95" customHeight="1">
      <c r="B6" s="400" t="s">
        <v>22</v>
      </c>
      <c r="C6" s="400"/>
      <c r="D6" s="400"/>
      <c r="E6" s="400"/>
      <c r="F6" s="250"/>
      <c r="G6" s="251"/>
      <c r="H6" s="110"/>
      <c r="I6" s="111"/>
      <c r="J6" s="111"/>
      <c r="K6" s="111"/>
      <c r="L6" s="111"/>
      <c r="M6" s="111"/>
      <c r="N6" s="111"/>
    </row>
    <row r="7" spans="1:14" s="107" customFormat="1" ht="21.6" customHeight="1">
      <c r="B7" s="400" t="s">
        <v>264</v>
      </c>
      <c r="C7" s="400"/>
      <c r="D7" s="400"/>
      <c r="E7" s="400"/>
      <c r="F7" s="250"/>
      <c r="G7" s="251"/>
      <c r="H7" s="110"/>
      <c r="I7" s="111"/>
      <c r="J7" s="111"/>
      <c r="K7" s="111"/>
      <c r="L7" s="111"/>
      <c r="M7" s="111"/>
      <c r="N7" s="111"/>
    </row>
    <row r="10" spans="1:14" s="146" customFormat="1">
      <c r="A10" s="144"/>
      <c r="B10" s="124" t="s">
        <v>130</v>
      </c>
      <c r="C10" s="124"/>
      <c r="D10" s="145"/>
      <c r="F10" s="234"/>
      <c r="G10" s="238"/>
      <c r="J10" s="147"/>
      <c r="L10" s="151"/>
    </row>
    <row r="11" spans="1:14">
      <c r="A11" s="87"/>
      <c r="B11" s="86" t="s">
        <v>131</v>
      </c>
      <c r="E11" s="119"/>
    </row>
    <row r="12" spans="1:14">
      <c r="A12" s="87"/>
      <c r="E12" s="119"/>
    </row>
    <row r="13" spans="1:14" ht="26.4">
      <c r="A13" s="87"/>
      <c r="B13" s="411" t="s">
        <v>85</v>
      </c>
      <c r="C13" s="413"/>
      <c r="D13" s="123" t="s">
        <v>327</v>
      </c>
      <c r="E13" s="123" t="s">
        <v>328</v>
      </c>
    </row>
    <row r="14" spans="1:14" ht="16.5" customHeight="1">
      <c r="A14" s="87"/>
      <c r="B14" s="256" t="s">
        <v>289</v>
      </c>
      <c r="C14" s="257"/>
      <c r="D14" s="180">
        <v>61381561</v>
      </c>
      <c r="E14" s="181" t="s">
        <v>290</v>
      </c>
    </row>
    <row r="15" spans="1:14" ht="16.5" customHeight="1">
      <c r="A15" s="87"/>
      <c r="B15" s="256" t="s">
        <v>291</v>
      </c>
      <c r="C15" s="257"/>
      <c r="D15" s="180">
        <v>1196932</v>
      </c>
      <c r="E15" s="181" t="s">
        <v>245</v>
      </c>
    </row>
    <row r="16" spans="1:14" ht="15" customHeight="1">
      <c r="A16" s="87"/>
      <c r="B16" s="120" t="s">
        <v>134</v>
      </c>
      <c r="C16" s="121"/>
      <c r="D16" s="182">
        <v>62578493</v>
      </c>
      <c r="E16" s="183" t="s">
        <v>290</v>
      </c>
      <c r="G16" s="234"/>
    </row>
    <row r="17" spans="1:12">
      <c r="A17" s="87"/>
      <c r="B17" s="122"/>
      <c r="C17" s="122"/>
      <c r="E17" s="145"/>
    </row>
    <row r="18" spans="1:12" s="146" customFormat="1">
      <c r="A18" s="144"/>
      <c r="B18" s="124"/>
      <c r="C18" s="124"/>
      <c r="D18" s="145"/>
      <c r="F18" s="234"/>
      <c r="G18" s="238"/>
      <c r="J18" s="147"/>
      <c r="L18" s="151"/>
    </row>
    <row r="19" spans="1:12" s="146" customFormat="1">
      <c r="A19" s="144"/>
      <c r="B19" s="124" t="s">
        <v>135</v>
      </c>
      <c r="C19" s="124"/>
      <c r="D19" s="145"/>
      <c r="F19" s="234"/>
      <c r="G19" s="238"/>
      <c r="J19" s="147"/>
    </row>
    <row r="20" spans="1:12">
      <c r="A20" s="87"/>
      <c r="B20" s="86" t="s">
        <v>131</v>
      </c>
      <c r="E20" s="119"/>
    </row>
    <row r="21" spans="1:12">
      <c r="A21" s="87"/>
      <c r="E21" s="119"/>
    </row>
    <row r="22" spans="1:12" ht="26.4">
      <c r="A22" s="87"/>
      <c r="B22" s="254" t="s">
        <v>85</v>
      </c>
      <c r="C22" s="255"/>
      <c r="D22" s="123" t="s">
        <v>327</v>
      </c>
      <c r="E22" s="123" t="s">
        <v>328</v>
      </c>
    </row>
    <row r="23" spans="1:12" ht="16.5" customHeight="1">
      <c r="A23" s="87"/>
      <c r="B23" s="256" t="s">
        <v>136</v>
      </c>
      <c r="C23" s="257"/>
      <c r="D23" s="180">
        <v>699934676</v>
      </c>
      <c r="E23" s="181">
        <v>0</v>
      </c>
    </row>
    <row r="24" spans="1:12" ht="15" customHeight="1">
      <c r="A24" s="87"/>
      <c r="B24" s="120" t="s">
        <v>134</v>
      </c>
      <c r="C24" s="121"/>
      <c r="D24" s="182">
        <v>699934676</v>
      </c>
      <c r="E24" s="183">
        <v>0</v>
      </c>
      <c r="G24" s="234"/>
    </row>
    <row r="25" spans="1:12">
      <c r="A25" s="87"/>
      <c r="E25" s="119"/>
      <c r="I25" s="125"/>
      <c r="J25" s="86"/>
    </row>
    <row r="26" spans="1:12">
      <c r="A26" s="87"/>
      <c r="B26" s="122"/>
      <c r="C26" s="122"/>
      <c r="E26" s="145"/>
    </row>
    <row r="27" spans="1:12" s="146" customFormat="1">
      <c r="A27" s="144"/>
      <c r="B27" s="124" t="s">
        <v>292</v>
      </c>
      <c r="C27" s="124"/>
      <c r="D27" s="145"/>
      <c r="F27" s="234"/>
      <c r="G27" s="238"/>
      <c r="J27" s="147"/>
    </row>
    <row r="28" spans="1:12">
      <c r="A28" s="87"/>
      <c r="B28" s="86" t="s">
        <v>131</v>
      </c>
      <c r="E28" s="119"/>
    </row>
    <row r="29" spans="1:12">
      <c r="A29" s="87"/>
      <c r="E29" s="145"/>
    </row>
    <row r="30" spans="1:12" ht="26.4">
      <c r="A30" s="87"/>
      <c r="B30" s="254" t="s">
        <v>85</v>
      </c>
      <c r="C30" s="255"/>
      <c r="D30" s="123" t="s">
        <v>327</v>
      </c>
      <c r="E30" s="123" t="s">
        <v>328</v>
      </c>
    </row>
    <row r="31" spans="1:12" ht="16.5" customHeight="1">
      <c r="A31" s="87"/>
      <c r="B31" s="256" t="s">
        <v>293</v>
      </c>
      <c r="C31" s="257"/>
      <c r="D31" s="180">
        <v>1319832440</v>
      </c>
      <c r="E31" s="181">
        <v>0</v>
      </c>
    </row>
    <row r="32" spans="1:12" ht="16.5" customHeight="1">
      <c r="A32" s="87"/>
      <c r="B32" s="256" t="s">
        <v>294</v>
      </c>
      <c r="C32" s="257"/>
      <c r="D32" s="180">
        <v>61106783</v>
      </c>
      <c r="E32" s="181">
        <v>0</v>
      </c>
    </row>
    <row r="33" spans="1:7" ht="16.5" customHeight="1">
      <c r="A33" s="87"/>
      <c r="B33" s="256" t="s">
        <v>295</v>
      </c>
      <c r="C33" s="257"/>
      <c r="D33" s="180">
        <v>7112644</v>
      </c>
      <c r="E33" s="181">
        <v>0</v>
      </c>
    </row>
    <row r="34" spans="1:7" ht="15" customHeight="1">
      <c r="A34" s="87"/>
      <c r="B34" s="120" t="s">
        <v>134</v>
      </c>
      <c r="C34" s="121"/>
      <c r="D34" s="182">
        <v>1388051867</v>
      </c>
      <c r="E34" s="183">
        <v>0</v>
      </c>
      <c r="G34" s="240"/>
    </row>
    <row r="35" spans="1:7">
      <c r="A35" s="87"/>
      <c r="B35" s="122"/>
      <c r="C35" s="122"/>
      <c r="E35" s="145"/>
    </row>
    <row r="36" spans="1:7">
      <c r="A36" s="87"/>
      <c r="B36" s="122"/>
      <c r="C36" s="122"/>
      <c r="E36" s="145"/>
    </row>
    <row r="37" spans="1:7">
      <c r="A37" s="87"/>
      <c r="B37" s="124" t="s">
        <v>296</v>
      </c>
      <c r="C37" s="122"/>
      <c r="E37" s="145"/>
    </row>
    <row r="38" spans="1:7">
      <c r="A38" s="87"/>
      <c r="B38" s="86" t="s">
        <v>131</v>
      </c>
      <c r="E38" s="119"/>
    </row>
    <row r="39" spans="1:7">
      <c r="A39" s="87"/>
      <c r="E39" s="119"/>
    </row>
    <row r="40" spans="1:7" ht="26.4">
      <c r="A40" s="87"/>
      <c r="B40" s="254" t="s">
        <v>85</v>
      </c>
      <c r="C40" s="255"/>
      <c r="D40" s="123" t="s">
        <v>327</v>
      </c>
      <c r="E40" s="123" t="s">
        <v>328</v>
      </c>
    </row>
    <row r="41" spans="1:7">
      <c r="A41" s="87"/>
      <c r="B41" s="256" t="s">
        <v>297</v>
      </c>
      <c r="C41" s="257"/>
      <c r="D41" s="180">
        <v>117112953</v>
      </c>
      <c r="E41" s="181" t="s">
        <v>290</v>
      </c>
    </row>
    <row r="42" spans="1:7">
      <c r="A42" s="87"/>
      <c r="B42" s="256" t="s">
        <v>298</v>
      </c>
      <c r="C42" s="257"/>
      <c r="D42" s="180">
        <v>1707237715</v>
      </c>
      <c r="E42" s="181" t="s">
        <v>290</v>
      </c>
    </row>
    <row r="43" spans="1:7">
      <c r="A43" s="87"/>
      <c r="B43" s="256" t="s">
        <v>299</v>
      </c>
      <c r="C43" s="257"/>
      <c r="D43" s="180">
        <v>20995088322</v>
      </c>
      <c r="E43" s="181" t="s">
        <v>245</v>
      </c>
    </row>
    <row r="44" spans="1:7">
      <c r="A44" s="87"/>
      <c r="B44" s="120" t="s">
        <v>134</v>
      </c>
      <c r="C44" s="121"/>
      <c r="D44" s="182">
        <v>22819438990</v>
      </c>
      <c r="E44" s="183" t="s">
        <v>290</v>
      </c>
    </row>
    <row r="45" spans="1:7">
      <c r="A45" s="234"/>
      <c r="B45" s="234"/>
      <c r="C45" s="234"/>
      <c r="D45" s="234"/>
      <c r="E45" s="234"/>
    </row>
    <row r="46" spans="1:7">
      <c r="A46" s="87"/>
      <c r="E46" s="119"/>
    </row>
    <row r="47" spans="1:7">
      <c r="A47" s="87"/>
      <c r="B47" s="124" t="s">
        <v>300</v>
      </c>
      <c r="C47" s="122"/>
      <c r="E47" s="145"/>
    </row>
    <row r="48" spans="1:7">
      <c r="A48" s="87"/>
      <c r="B48" s="86" t="s">
        <v>131</v>
      </c>
      <c r="E48" s="119"/>
    </row>
    <row r="49" spans="1:7">
      <c r="A49" s="87"/>
      <c r="E49" s="119"/>
    </row>
    <row r="50" spans="1:7" ht="26.4">
      <c r="A50" s="87"/>
      <c r="B50" s="411" t="s">
        <v>85</v>
      </c>
      <c r="C50" s="413"/>
      <c r="D50" s="123" t="s">
        <v>327</v>
      </c>
      <c r="E50" s="123" t="s">
        <v>328</v>
      </c>
    </row>
    <row r="51" spans="1:7" ht="16.5" customHeight="1">
      <c r="A51" s="87"/>
      <c r="B51" s="428" t="s">
        <v>137</v>
      </c>
      <c r="C51" s="429"/>
      <c r="D51" s="180">
        <v>38.340000000000003</v>
      </c>
      <c r="E51" s="181">
        <v>0</v>
      </c>
    </row>
    <row r="52" spans="1:7" ht="16.5" customHeight="1">
      <c r="A52" s="87"/>
      <c r="B52" s="428" t="s">
        <v>138</v>
      </c>
      <c r="C52" s="429"/>
      <c r="D52" s="180">
        <v>4</v>
      </c>
      <c r="E52" s="181">
        <v>0</v>
      </c>
    </row>
    <row r="53" spans="1:7" ht="15" customHeight="1">
      <c r="A53" s="87"/>
      <c r="B53" s="120" t="s">
        <v>134</v>
      </c>
      <c r="C53" s="121"/>
      <c r="D53" s="182">
        <v>42.34</v>
      </c>
      <c r="E53" s="183">
        <v>0</v>
      </c>
      <c r="G53" s="240"/>
    </row>
    <row r="54" spans="1:7">
      <c r="A54" s="87"/>
      <c r="E54" s="119"/>
    </row>
    <row r="55" spans="1:7">
      <c r="A55" s="87"/>
      <c r="E55" s="119"/>
    </row>
    <row r="56" spans="1:7">
      <c r="A56" s="87"/>
      <c r="B56" s="124" t="s">
        <v>301</v>
      </c>
      <c r="E56" s="119"/>
    </row>
    <row r="57" spans="1:7">
      <c r="A57" s="87"/>
      <c r="B57" s="86" t="s">
        <v>131</v>
      </c>
      <c r="E57" s="119"/>
    </row>
    <row r="58" spans="1:7">
      <c r="A58" s="87"/>
      <c r="E58" s="119"/>
    </row>
    <row r="59" spans="1:7" ht="26.4">
      <c r="A59" s="87"/>
      <c r="B59" s="411" t="s">
        <v>85</v>
      </c>
      <c r="C59" s="413"/>
      <c r="D59" s="123" t="s">
        <v>327</v>
      </c>
      <c r="E59" s="123" t="s">
        <v>328</v>
      </c>
    </row>
    <row r="60" spans="1:7">
      <c r="A60" s="87"/>
      <c r="B60" s="428" t="s">
        <v>302</v>
      </c>
      <c r="C60" s="429"/>
      <c r="D60" s="180">
        <v>3940</v>
      </c>
      <c r="E60" s="181" t="s">
        <v>290</v>
      </c>
    </row>
    <row r="61" spans="1:7">
      <c r="A61" s="87"/>
      <c r="B61" s="428" t="s">
        <v>303</v>
      </c>
      <c r="C61" s="429"/>
      <c r="D61" s="180">
        <v>2508763</v>
      </c>
      <c r="E61" s="181" t="s">
        <v>245</v>
      </c>
    </row>
    <row r="62" spans="1:7">
      <c r="A62" s="87"/>
      <c r="B62" s="428" t="s">
        <v>140</v>
      </c>
      <c r="C62" s="429"/>
      <c r="D62" s="180">
        <v>301016605</v>
      </c>
      <c r="E62" s="181" t="s">
        <v>245</v>
      </c>
    </row>
    <row r="63" spans="1:7">
      <c r="A63" s="87"/>
      <c r="B63" s="120" t="s">
        <v>134</v>
      </c>
      <c r="C63" s="121"/>
      <c r="D63" s="182">
        <v>303529308</v>
      </c>
      <c r="E63" s="183" t="s">
        <v>290</v>
      </c>
    </row>
    <row r="64" spans="1:7">
      <c r="A64" s="239"/>
      <c r="B64" s="239"/>
      <c r="C64" s="239"/>
      <c r="D64" s="239"/>
      <c r="E64" s="239"/>
      <c r="F64" s="239"/>
    </row>
    <row r="65" spans="1:5">
      <c r="A65" s="87"/>
      <c r="B65" s="124" t="s">
        <v>304</v>
      </c>
      <c r="C65" s="122"/>
      <c r="E65" s="119"/>
    </row>
    <row r="66" spans="1:5">
      <c r="A66" s="87"/>
      <c r="B66" s="86" t="s">
        <v>131</v>
      </c>
      <c r="E66" s="119"/>
    </row>
    <row r="67" spans="1:5">
      <c r="A67" s="87"/>
      <c r="E67" s="119"/>
    </row>
    <row r="68" spans="1:5" ht="26.4">
      <c r="A68" s="87"/>
      <c r="B68" s="411" t="s">
        <v>85</v>
      </c>
      <c r="C68" s="413"/>
      <c r="D68" s="123" t="s">
        <v>327</v>
      </c>
      <c r="E68" s="123" t="s">
        <v>328</v>
      </c>
    </row>
    <row r="69" spans="1:5" ht="16.5" customHeight="1">
      <c r="A69" s="87"/>
      <c r="B69" s="428" t="s">
        <v>143</v>
      </c>
      <c r="C69" s="429"/>
      <c r="D69" s="180">
        <v>131503</v>
      </c>
      <c r="E69" s="181" t="s">
        <v>245</v>
      </c>
    </row>
    <row r="70" spans="1:5" ht="16.5" customHeight="1">
      <c r="A70" s="87"/>
      <c r="B70" s="428" t="s">
        <v>305</v>
      </c>
      <c r="C70" s="429"/>
      <c r="D70" s="180">
        <v>305950931</v>
      </c>
      <c r="E70" s="181" t="s">
        <v>245</v>
      </c>
    </row>
    <row r="71" spans="1:5" ht="16.5" customHeight="1">
      <c r="A71" s="87"/>
      <c r="B71" s="428" t="s">
        <v>306</v>
      </c>
      <c r="C71" s="429"/>
      <c r="D71" s="180">
        <v>57261456</v>
      </c>
      <c r="E71" s="181" t="s">
        <v>245</v>
      </c>
    </row>
    <row r="72" spans="1:5" ht="16.5" customHeight="1">
      <c r="A72" s="87"/>
      <c r="B72" s="120" t="s">
        <v>134</v>
      </c>
      <c r="C72" s="121"/>
      <c r="D72" s="182">
        <v>363343890</v>
      </c>
      <c r="E72" s="183" t="s">
        <v>290</v>
      </c>
    </row>
    <row r="83" spans="2:5" ht="31.2" customHeight="1">
      <c r="B83" s="374" t="s">
        <v>326</v>
      </c>
      <c r="C83" s="375"/>
      <c r="D83" s="375"/>
      <c r="E83" s="376"/>
    </row>
  </sheetData>
  <mergeCells count="15">
    <mergeCell ref="B69:C69"/>
    <mergeCell ref="B70:C70"/>
    <mergeCell ref="B71:C71"/>
    <mergeCell ref="B83:E83"/>
    <mergeCell ref="B7:E7"/>
    <mergeCell ref="B6:E6"/>
    <mergeCell ref="B51:C51"/>
    <mergeCell ref="B68:C68"/>
    <mergeCell ref="B13:C13"/>
    <mergeCell ref="B50:C50"/>
    <mergeCell ref="B52:C52"/>
    <mergeCell ref="B59:C59"/>
    <mergeCell ref="B60:C60"/>
    <mergeCell ref="B61:C61"/>
    <mergeCell ref="B62:C62"/>
  </mergeCells>
  <hyperlinks>
    <hyperlink ref="F5" location="INDICE!A1" display="Índice" xr:uid="{9F66888D-B554-4B06-84B2-0E3769E704C1}"/>
  </hyperlinks>
  <pageMargins left="0.25" right="0.25" top="0.75" bottom="0.75" header="0.3" footer="0.3"/>
  <pageSetup paperSize="9" scale="4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2"/>
  <sheetViews>
    <sheetView showGridLines="0" zoomScale="90" zoomScaleNormal="90" zoomScaleSheetLayoutView="100" workbookViewId="0">
      <pane ySplit="7" topLeftCell="A22" activePane="bottomLeft" state="frozen"/>
      <selection pane="bottomLeft" activeCell="I39" sqref="I39"/>
    </sheetView>
  </sheetViews>
  <sheetFormatPr baseColWidth="10" defaultColWidth="9.33203125" defaultRowHeight="13.2"/>
  <cols>
    <col min="1" max="1" width="4.33203125" style="86" customWidth="1"/>
    <col min="2" max="2" width="46.44140625" style="86" customWidth="1"/>
    <col min="3" max="3" width="20.5546875" style="86" customWidth="1"/>
    <col min="4" max="4" width="23.88671875" style="86" customWidth="1"/>
    <col min="5" max="5" width="23.109375" style="86" customWidth="1"/>
    <col min="6" max="6" width="17.109375" style="86" customWidth="1"/>
    <col min="7" max="7" width="17.6640625" style="86" bestFit="1" customWidth="1"/>
    <col min="8" max="8" width="20.5546875" style="86" customWidth="1"/>
    <col min="9" max="9" width="22.33203125" style="86" bestFit="1" customWidth="1"/>
    <col min="10" max="10" width="15.6640625" style="125" customWidth="1"/>
    <col min="11" max="11" width="17.5546875" style="86" bestFit="1" customWidth="1"/>
    <col min="12" max="12" width="19.88671875" style="86" customWidth="1"/>
    <col min="13" max="13" width="17.44140625" style="86" customWidth="1"/>
    <col min="14" max="14" width="15.6640625" style="86" bestFit="1" customWidth="1"/>
    <col min="15" max="15" width="19.33203125" style="86" customWidth="1"/>
    <col min="16" max="16" width="16.88671875" style="86" customWidth="1"/>
    <col min="17" max="17" width="18" style="86" customWidth="1"/>
    <col min="18" max="16384" width="9.33203125" style="86"/>
  </cols>
  <sheetData>
    <row r="1" spans="1:14" s="77" customFormat="1">
      <c r="D1" s="78"/>
    </row>
    <row r="2" spans="1:14" s="77" customFormat="1">
      <c r="D2" s="78"/>
    </row>
    <row r="3" spans="1:14" s="77" customFormat="1">
      <c r="D3" s="78"/>
    </row>
    <row r="4" spans="1:14" s="79" customFormat="1" ht="13.8" thickBot="1">
      <c r="D4" s="80"/>
    </row>
    <row r="5" spans="1:14" s="76" customFormat="1" ht="13.8" thickTop="1">
      <c r="H5" s="74" t="s">
        <v>21</v>
      </c>
    </row>
    <row r="6" spans="1:14" s="107" customFormat="1" ht="13.95" customHeight="1">
      <c r="B6" s="112" t="s">
        <v>22</v>
      </c>
      <c r="C6" s="113"/>
      <c r="D6" s="112"/>
      <c r="E6" s="112"/>
      <c r="F6" s="112"/>
      <c r="G6" s="112"/>
      <c r="H6" s="112"/>
      <c r="I6" s="111"/>
      <c r="J6" s="111"/>
      <c r="K6" s="111"/>
      <c r="L6" s="111"/>
      <c r="M6" s="111"/>
      <c r="N6" s="111"/>
    </row>
    <row r="7" spans="1:14" s="107" customFormat="1" ht="21.6" customHeight="1">
      <c r="B7" s="112" t="s">
        <v>264</v>
      </c>
      <c r="C7" s="113"/>
      <c r="D7" s="112"/>
      <c r="E7" s="112"/>
      <c r="F7" s="112"/>
      <c r="G7" s="112"/>
      <c r="H7" s="112"/>
      <c r="I7" s="111"/>
      <c r="J7" s="111"/>
      <c r="K7" s="111"/>
      <c r="L7" s="111"/>
      <c r="M7" s="111"/>
      <c r="N7" s="111"/>
    </row>
    <row r="10" spans="1:14">
      <c r="A10" s="87"/>
      <c r="B10" s="124" t="s">
        <v>145</v>
      </c>
      <c r="C10" s="124"/>
      <c r="F10" s="91"/>
    </row>
    <row r="11" spans="1:14" ht="48.6" customHeight="1">
      <c r="A11" s="87"/>
      <c r="B11" s="423" t="s">
        <v>324</v>
      </c>
      <c r="C11" s="423"/>
      <c r="D11" s="423"/>
      <c r="E11" s="423"/>
      <c r="F11" s="423"/>
      <c r="G11" s="423"/>
      <c r="H11" s="423"/>
      <c r="I11" s="423"/>
    </row>
    <row r="12" spans="1:14">
      <c r="A12" s="87"/>
      <c r="F12" s="91"/>
    </row>
    <row r="13" spans="1:14">
      <c r="A13" s="87"/>
      <c r="B13" s="124" t="s">
        <v>146</v>
      </c>
      <c r="C13" s="124"/>
      <c r="F13" s="91"/>
    </row>
    <row r="14" spans="1:14">
      <c r="A14" s="87"/>
      <c r="B14" s="86" t="s">
        <v>307</v>
      </c>
      <c r="F14" s="91"/>
    </row>
    <row r="15" spans="1:14">
      <c r="A15" s="87"/>
      <c r="F15" s="91"/>
    </row>
    <row r="16" spans="1:14">
      <c r="A16" s="87"/>
      <c r="B16" s="124" t="s">
        <v>147</v>
      </c>
      <c r="C16" s="124"/>
      <c r="F16" s="91"/>
    </row>
    <row r="17" spans="1:10">
      <c r="A17" s="87"/>
      <c r="B17" s="401" t="s">
        <v>308</v>
      </c>
      <c r="C17" s="401"/>
      <c r="D17" s="401"/>
      <c r="E17" s="401"/>
      <c r="F17" s="401"/>
      <c r="G17" s="401"/>
      <c r="H17" s="401"/>
      <c r="I17" s="401"/>
    </row>
    <row r="18" spans="1:10">
      <c r="A18" s="87"/>
      <c r="B18" s="103"/>
      <c r="C18" s="103"/>
      <c r="D18" s="103"/>
      <c r="E18" s="103"/>
      <c r="F18" s="103"/>
      <c r="G18" s="103"/>
      <c r="H18" s="103"/>
      <c r="I18" s="103"/>
    </row>
    <row r="19" spans="1:10">
      <c r="A19" s="87"/>
      <c r="B19" s="124" t="s">
        <v>148</v>
      </c>
      <c r="C19" s="124"/>
    </row>
    <row r="20" spans="1:10" ht="36.75" customHeight="1">
      <c r="A20" s="87"/>
      <c r="B20" s="401" t="s">
        <v>309</v>
      </c>
      <c r="C20" s="401"/>
      <c r="D20" s="401"/>
      <c r="E20" s="401"/>
      <c r="F20" s="401"/>
      <c r="G20" s="401"/>
      <c r="H20" s="401"/>
      <c r="I20" s="401"/>
    </row>
    <row r="21" spans="1:10">
      <c r="A21" s="87"/>
    </row>
    <row r="22" spans="1:10" s="1" customFormat="1">
      <c r="B22" s="72"/>
    </row>
    <row r="23" spans="1:10">
      <c r="A23" s="87"/>
    </row>
    <row r="24" spans="1:10">
      <c r="A24" s="87"/>
    </row>
    <row r="25" spans="1:10">
      <c r="A25" s="87"/>
      <c r="B25" s="88"/>
      <c r="D25" s="88"/>
      <c r="F25" s="89"/>
      <c r="G25" s="75"/>
      <c r="H25" s="84"/>
    </row>
    <row r="26" spans="1:10">
      <c r="A26" s="87"/>
      <c r="B26" s="90"/>
      <c r="D26" s="90"/>
      <c r="F26" s="91"/>
      <c r="G26" s="108"/>
      <c r="H26" s="90"/>
      <c r="I26" s="109"/>
      <c r="J26" s="155"/>
    </row>
    <row r="32" spans="1:10" ht="31.2" customHeight="1">
      <c r="A32" s="87"/>
      <c r="B32" s="374" t="s">
        <v>326</v>
      </c>
      <c r="C32" s="375"/>
      <c r="D32" s="375"/>
      <c r="E32" s="376"/>
    </row>
  </sheetData>
  <mergeCells count="4">
    <mergeCell ref="B20:I20"/>
    <mergeCell ref="B11:I11"/>
    <mergeCell ref="B17:I17"/>
    <mergeCell ref="B32:E32"/>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3WkQubDip3h1STipvcExkQvcMoQ7necBP6Jg+9PnCfw=</DigestValue>
    </Reference>
    <Reference Type="http://www.w3.org/2000/09/xmldsig#Object" URI="#idOfficeObject">
      <DigestMethod Algorithm="http://www.w3.org/2001/04/xmlenc#sha256"/>
      <DigestValue>k9SMbp1BIF8m32drd4zY4u1kVhBYNkzVfKjkTxVQAuQ=</DigestValue>
    </Reference>
    <Reference Type="http://uri.etsi.org/01903#SignedProperties" URI="#idSignedProperties">
      <Transforms>
        <Transform Algorithm="http://www.w3.org/TR/2001/REC-xml-c14n-20010315"/>
      </Transforms>
      <DigestMethod Algorithm="http://www.w3.org/2001/04/xmlenc#sha256"/>
      <DigestValue>nU+Atv1iCJ6n87cAd1mFPXiY489PTiHz7CRRHjtSGN8=</DigestValue>
    </Reference>
    <Reference Type="http://www.w3.org/2000/09/xmldsig#Object" URI="#idValidSigLnImg">
      <DigestMethod Algorithm="http://www.w3.org/2001/04/xmlenc#sha256"/>
      <DigestValue>uxhp1tMXArqatHnZ0CtQ8VeAWTYAGgXPNE1N1EHGuOk=</DigestValue>
    </Reference>
    <Reference Type="http://www.w3.org/2000/09/xmldsig#Object" URI="#idInvalidSigLnImg">
      <DigestMethod Algorithm="http://www.w3.org/2001/04/xmlenc#sha256"/>
      <DigestValue>dplLaDx9d8vvrJib1eGKVvx48YbKJuseveUk9U98ez4=</DigestValue>
    </Reference>
  </SignedInfo>
  <SignatureValue>HlxUE2xrwMkgkRFMDTBzUU+/KYzFXn+OeM4ZNZXj5UkDPONzVaJx7HOqzKzfdWu/foZltjCNnyNE
nYqWOF93oujHdQWkMpRPlgGDtdS9RS/294OKELmXswQVV2TYDKTu98qQ2dSwGivh9dhEPjCLA7iC
omm789Vnahyx+p7VE5be/NDuJziDRGx2Ta5lgVv6WECyrXo9ZSSI6GOIh3r48W04rble3e80Ne1y
MRynvqpMEESQXpn4QTCAowCeePd2kNrWby2GrZKn5Bt3/eytb/sLXMJJRTD8lS3Je/KvOE82CivO
JViAeOI7cDpAsP0m5p5/F6J+9HHjZuViUnnqfw==</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pqtRZnVG41diFDdY5LK7AcvOPGEeERv1C4VIj7sTjUI=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fVd0zG5P0SrnaVVtma3cDFbysV2G7A0WRK0Py2qbc74=</DigestValue>
      </Reference>
      <Reference URI="/xl/drawings/drawing11.xml?ContentType=application/vnd.openxmlformats-officedocument.drawing+xml">
        <DigestMethod Algorithm="http://www.w3.org/2001/04/xmlenc#sha256"/>
        <DigestValue>8vkOpiQvM3V+4jmpvGzGteyuBjDrxIxoa8to9gWYmfU=</DigestValue>
      </Reference>
      <Reference URI="/xl/drawings/drawing2.xml?ContentType=application/vnd.openxmlformats-officedocument.drawing+xml">
        <DigestMethod Algorithm="http://www.w3.org/2001/04/xmlenc#sha256"/>
        <DigestValue>scNMnhwOYtavjC10m4c9TDPvFhSwg59hEej6Cg4/SOo=</DigestValue>
      </Reference>
      <Reference URI="/xl/drawings/drawing3.xml?ContentType=application/vnd.openxmlformats-officedocument.drawing+xml">
        <DigestMethod Algorithm="http://www.w3.org/2001/04/xmlenc#sha256"/>
        <DigestValue>jugWt+8pkSP1Xy5POkw0rDBJfjb5+f0MUAO1g3+I3IU=</DigestValue>
      </Reference>
      <Reference URI="/xl/drawings/drawing4.xml?ContentType=application/vnd.openxmlformats-officedocument.drawing+xml">
        <DigestMethod Algorithm="http://www.w3.org/2001/04/xmlenc#sha256"/>
        <DigestValue>InRB2HT4ed2S9qw4z4/q1Ifo3ITzwSk4+nVN9rEiOBc=</DigestValue>
      </Reference>
      <Reference URI="/xl/drawings/drawing5.xml?ContentType=application/vnd.openxmlformats-officedocument.drawing+xml">
        <DigestMethod Algorithm="http://www.w3.org/2001/04/xmlenc#sha256"/>
        <DigestValue>8SYFQlspcOvKWYbfSshgkd8hhTcfDpIkt9RuAj1riAE=</DigestValue>
      </Reference>
      <Reference URI="/xl/drawings/drawing6.xml?ContentType=application/vnd.openxmlformats-officedocument.drawing+xml">
        <DigestMethod Algorithm="http://www.w3.org/2001/04/xmlenc#sha256"/>
        <DigestValue>hPh6rrKxUyAdYNZh42SLtsQ73d2Qa3Sy9XFuPWdSWwM=</DigestValue>
      </Reference>
      <Reference URI="/xl/drawings/drawing7.xml?ContentType=application/vnd.openxmlformats-officedocument.drawing+xml">
        <DigestMethod Algorithm="http://www.w3.org/2001/04/xmlenc#sha256"/>
        <DigestValue>Meula7H2Od80XevU2iEKS48/ct4ALR11gUye2IStZfc=</DigestValue>
      </Reference>
      <Reference URI="/xl/drawings/drawing8.xml?ContentType=application/vnd.openxmlformats-officedocument.drawing+xml">
        <DigestMethod Algorithm="http://www.w3.org/2001/04/xmlenc#sha256"/>
        <DigestValue>IvVDEf/wJ970UAWkp3UoN0xy00VndBe0vtGrUzuX08g=</DigestValue>
      </Reference>
      <Reference URI="/xl/drawings/drawing9.xml?ContentType=application/vnd.openxmlformats-officedocument.drawing+xml">
        <DigestMethod Algorithm="http://www.w3.org/2001/04/xmlenc#sha256"/>
        <DigestValue>tUJNAp3kxdT3XnjbTNHSoiEhfb6qd6t7nCIqRWGxgCM=</DigestValue>
      </Reference>
      <Reference URI="/xl/drawings/vmlDrawing1.vml?ContentType=application/vnd.openxmlformats-officedocument.vmlDrawing">
        <DigestMethod Algorithm="http://www.w3.org/2001/04/xmlenc#sha256"/>
        <DigestValue>r1jpaRYQizZNfpDwREg1weJC/P6uV4FdvgOrfbC8Olg=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8d/ADI8yavfOBy2VSWGMDPjMQ4n3q1t6l/IO3+1rG1s=</DigestValue>
      </Reference>
      <Reference URI="/xl/media/image3.emf?ContentType=image/x-emf">
        <DigestMethod Algorithm="http://www.w3.org/2001/04/xmlenc#sha256"/>
        <DigestValue>3GeIqsMvN6ykgh08RkRWfP0spHCr1eB2Y0fbPBu8DmI=</DigestValue>
      </Reference>
      <Reference URI="/xl/media/image4.emf?ContentType=image/x-emf">
        <DigestMethod Algorithm="http://www.w3.org/2001/04/xmlenc#sha256"/>
        <DigestValue>k1JZVOua5n6SFkSkhDbRKzw6bNgcaHXODpXS+KoVHlQ=</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gwtPLngm3gcYZRdTDfZtdIF//3ATaCFExL1OeDtcSVs=</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V2Rh8iItDn5CPB4UPq5laB3l6c7zUY1ixPUugNiNUcc=</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P3sAGyX8uhBiWIWWuOggxH7uw+Ppvp7IwKO/Wo/z2r4=</DigestValue>
      </Reference>
      <Reference URI="/xl/styles.xml?ContentType=application/vnd.openxmlformats-officedocument.spreadsheetml.styles+xml">
        <DigestMethod Algorithm="http://www.w3.org/2001/04/xmlenc#sha256"/>
        <DigestValue>k1+d9K7u9mJXvdFBtrqrZtsvvLJ2gVbyqNWOYXDFlhw=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mEoZ3sQISq0XUxOhxn3Um2u0UQKmnKcsgWS1Eu7I/m8=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vtwD4xmCOJ+E2AcNGCCMBOOusefbfYLjXX1XxQcYs3E=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0P72eAUZv86wDdhXI6PN/Ybvkd4pNUozjUVlGF5UMu8=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UIMEtnNiYT7zBnlWRGtSh1o+HTZaDhTufLCV8dNywCw=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5nMWmcy1jh2w95Cok/tkQtNwBMED+wzsIoTk3zLTxR0=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CHaHM67lO6umkLBgQ3q9Ly+zVsETa6QJhItDSJuqeVU=</DigestValue>
      </Reference>
      <Reference URI="/xl/worksheets/sheet1.xml?ContentType=application/vnd.openxmlformats-officedocument.spreadsheetml.worksheet+xml">
        <DigestMethod Algorithm="http://www.w3.org/2001/04/xmlenc#sha256"/>
        <DigestValue>2De3vgifIzKitqtjTZ/QAVLMU3q/g2jN44nZxzh+2Fg=</DigestValue>
      </Reference>
      <Reference URI="/xl/worksheets/sheet10.xml?ContentType=application/vnd.openxmlformats-officedocument.spreadsheetml.worksheet+xml">
        <DigestMethod Algorithm="http://www.w3.org/2001/04/xmlenc#sha256"/>
        <DigestValue>IL+kFdxyEfRBpuA/OnStaPeMEPms5EHx1j4mDb4rlWM=</DigestValue>
      </Reference>
      <Reference URI="/xl/worksheets/sheet11.xml?ContentType=application/vnd.openxmlformats-officedocument.spreadsheetml.worksheet+xml">
        <DigestMethod Algorithm="http://www.w3.org/2001/04/xmlenc#sha256"/>
        <DigestValue>0JhCWY1a51/DsKOJGgAM8cqutJ4RCfuh4mAgwa6yLJo=</DigestValue>
      </Reference>
      <Reference URI="/xl/worksheets/sheet12.xml?ContentType=application/vnd.openxmlformats-officedocument.spreadsheetml.worksheet+xml">
        <DigestMethod Algorithm="http://www.w3.org/2001/04/xmlenc#sha256"/>
        <DigestValue>BU+qBMzenhG5VzbIUritNnJhpHXQqSBQWw/66uDg1Mg=</DigestValue>
      </Reference>
      <Reference URI="/xl/worksheets/sheet13.xml?ContentType=application/vnd.openxmlformats-officedocument.spreadsheetml.worksheet+xml">
        <DigestMethod Algorithm="http://www.w3.org/2001/04/xmlenc#sha256"/>
        <DigestValue>xWBxQSvpEv+5CUBjLnd+vomXHesrxFmhwqNw1FPrCtU=</DigestValue>
      </Reference>
      <Reference URI="/xl/worksheets/sheet2.xml?ContentType=application/vnd.openxmlformats-officedocument.spreadsheetml.worksheet+xml">
        <DigestMethod Algorithm="http://www.w3.org/2001/04/xmlenc#sha256"/>
        <DigestValue>GGzh98M/3oeHbNocDUnuMW8XbF1QOoenjoEusK/Tnac=</DigestValue>
      </Reference>
      <Reference URI="/xl/worksheets/sheet3.xml?ContentType=application/vnd.openxmlformats-officedocument.spreadsheetml.worksheet+xml">
        <DigestMethod Algorithm="http://www.w3.org/2001/04/xmlenc#sha256"/>
        <DigestValue>J8F0Ihz1Rk2EofkhZbmPbe0G7+noayVn/9fC+Wg6BSU=</DigestValue>
      </Reference>
      <Reference URI="/xl/worksheets/sheet4.xml?ContentType=application/vnd.openxmlformats-officedocument.spreadsheetml.worksheet+xml">
        <DigestMethod Algorithm="http://www.w3.org/2001/04/xmlenc#sha256"/>
        <DigestValue>ByxGwP8nkFMbSzKDJnGDiYRFCW9ROLmo5Db3V1J0ucE=</DigestValue>
      </Reference>
      <Reference URI="/xl/worksheets/sheet5.xml?ContentType=application/vnd.openxmlformats-officedocument.spreadsheetml.worksheet+xml">
        <DigestMethod Algorithm="http://www.w3.org/2001/04/xmlenc#sha256"/>
        <DigestValue>vAKtSQvea0uuVn9BxEtrIxup1lWSdJTOh2tdNAMMfi8=</DigestValue>
      </Reference>
      <Reference URI="/xl/worksheets/sheet6.xml?ContentType=application/vnd.openxmlformats-officedocument.spreadsheetml.worksheet+xml">
        <DigestMethod Algorithm="http://www.w3.org/2001/04/xmlenc#sha256"/>
        <DigestValue>38X79djyUJwcj4YJC6mVmwTrV9gKivHoVprxNiQPaew=</DigestValue>
      </Reference>
      <Reference URI="/xl/worksheets/sheet7.xml?ContentType=application/vnd.openxmlformats-officedocument.spreadsheetml.worksheet+xml">
        <DigestMethod Algorithm="http://www.w3.org/2001/04/xmlenc#sha256"/>
        <DigestValue>PlpN+/hVaIelGoINqcvn5l0V8nGso1pFD40vbTZP8Ao=</DigestValue>
      </Reference>
      <Reference URI="/xl/worksheets/sheet8.xml?ContentType=application/vnd.openxmlformats-officedocument.spreadsheetml.worksheet+xml">
        <DigestMethod Algorithm="http://www.w3.org/2001/04/xmlenc#sha256"/>
        <DigestValue>D6k7k38gHjCKky+9K0xyCsWSInNMFzsD7gTEXEbgpGI=</DigestValue>
      </Reference>
      <Reference URI="/xl/worksheets/sheet9.xml?ContentType=application/vnd.openxmlformats-officedocument.spreadsheetml.worksheet+xml">
        <DigestMethod Algorithm="http://www.w3.org/2001/04/xmlenc#sha256"/>
        <DigestValue>jFufJWbBvA3/laJRQfOYJKTM2FZ8vN8FcaRT69VkiaI=</DigestValue>
      </Reference>
    </Manifest>
    <SignatureProperties>
      <SignatureProperty Id="idSignatureTime" Target="#idPackageSignature">
        <mdssi:SignatureTime xmlns:mdssi="http://schemas.openxmlformats.org/package/2006/digital-signature">
          <mdssi:Format>YYYY-MM-DDThh:mm:ssTZD</mdssi:Format>
          <mdssi:Value>2023-03-31T00:35:53Z</mdssi:Value>
        </mdssi:SignatureTime>
      </SignatureProperty>
    </SignatureProperties>
  </Object>
  <Object Id="idOfficeObject">
    <SignatureProperties>
      <SignatureProperty Id="idOfficeV1Details" Target="#idPackageSignature">
        <SignatureInfoV1 xmlns="http://schemas.microsoft.com/office/2006/digsig">
          <SetupID>{A446CE09-6073-4C7A-8831-E2C0C7DD9BF0}</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2023-03-31T00:35:53Z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GcaBOVIlJHVkCD4osr2ZxS7WbfTzcDKTwNf6BRE9OyI=</DigestValue>
    </Reference>
    <Reference Type="http://www.w3.org/2000/09/xmldsig#Object" URI="#idOfficeObject">
      <DigestMethod Algorithm="http://www.w3.org/2001/04/xmlenc#sha256"/>
      <DigestValue>ZHyvDNN7jOsol4B+qXAAPPlDKvRPGOHDmer4q3hWWh4=</DigestValue>
    </Reference>
    <Reference Type="http://uri.etsi.org/01903#SignedProperties" URI="#idSignedProperties">
      <Transforms>
        <Transform Algorithm="http://www.w3.org/TR/2001/REC-xml-c14n-20010315"/>
      </Transforms>
      <DigestMethod Algorithm="http://www.w3.org/2001/04/xmlenc#sha256"/>
      <DigestValue>/9sr6i9yp3wMw7N3sAy2JAwA5dwL5qgXuFMBV8592L8=</DigestValue>
    </Reference>
    <Reference Type="http://www.w3.org/2000/09/xmldsig#Object" URI="#idValidSigLnImg">
      <DigestMethod Algorithm="http://www.w3.org/2001/04/xmlenc#sha256"/>
      <DigestValue>NLQh5xdBO7pBdbZOMCtH3f531ZOlCvxXmrp2lYBG2Sk=</DigestValue>
    </Reference>
    <Reference Type="http://www.w3.org/2000/09/xmldsig#Object" URI="#idInvalidSigLnImg">
      <DigestMethod Algorithm="http://www.w3.org/2001/04/xmlenc#sha256"/>
      <DigestValue>Vlfz2nZFm7kM1BUB7cYEZ7pABjCZONjLyfl/tBFycvo=</DigestValue>
    </Reference>
  </SignedInfo>
  <SignatureValue>LMDnrMJcz0giyxVS53pSnD+zMUc/NKU0OMysbD4JXKtslsT8e4xdamoMFQmmk5yflQRFPzD4lz+w
3jJoOVRJVkFwOReBTRbXVC0Zr90NM0Fhp5rD/JbI0IjRAGto4Hpbz01tX0rd6ZFi8x6iFPZGDsiA
yj1ejJGhY3jdGaSb8binBs4+ZWVRRW2sj0ezy1fSfpozQyGe3ngRIn+3KFT5jSp74qefrbU/LMEN
xinxmtZ945ix6gL3OuwfnVQH/ssNhpQjXkmCenS3cOG7I0eeNUQjSidzylUariIOZrW33ZruT8Ja
hoBkyFI2+uAcHdNnpuHs958k18Qn4l8nFz6Lgw==</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pqtRZnVG41diFDdY5LK7AcvOPGEeERv1C4VIj7sTjUI=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fVd0zG5P0SrnaVVtma3cDFbysV2G7A0WRK0Py2qbc74=</DigestValue>
      </Reference>
      <Reference URI="/xl/drawings/drawing11.xml?ContentType=application/vnd.openxmlformats-officedocument.drawing+xml">
        <DigestMethod Algorithm="http://www.w3.org/2001/04/xmlenc#sha256"/>
        <DigestValue>8vkOpiQvM3V+4jmpvGzGteyuBjDrxIxoa8to9gWYmfU=</DigestValue>
      </Reference>
      <Reference URI="/xl/drawings/drawing2.xml?ContentType=application/vnd.openxmlformats-officedocument.drawing+xml">
        <DigestMethod Algorithm="http://www.w3.org/2001/04/xmlenc#sha256"/>
        <DigestValue>scNMnhwOYtavjC10m4c9TDPvFhSwg59hEej6Cg4/SOo=</DigestValue>
      </Reference>
      <Reference URI="/xl/drawings/drawing3.xml?ContentType=application/vnd.openxmlformats-officedocument.drawing+xml">
        <DigestMethod Algorithm="http://www.w3.org/2001/04/xmlenc#sha256"/>
        <DigestValue>jugWt+8pkSP1Xy5POkw0rDBJfjb5+f0MUAO1g3+I3IU=</DigestValue>
      </Reference>
      <Reference URI="/xl/drawings/drawing4.xml?ContentType=application/vnd.openxmlformats-officedocument.drawing+xml">
        <DigestMethod Algorithm="http://www.w3.org/2001/04/xmlenc#sha256"/>
        <DigestValue>InRB2HT4ed2S9qw4z4/q1Ifo3ITzwSk4+nVN9rEiOBc=</DigestValue>
      </Reference>
      <Reference URI="/xl/drawings/drawing5.xml?ContentType=application/vnd.openxmlformats-officedocument.drawing+xml">
        <DigestMethod Algorithm="http://www.w3.org/2001/04/xmlenc#sha256"/>
        <DigestValue>8SYFQlspcOvKWYbfSshgkd8hhTcfDpIkt9RuAj1riAE=</DigestValue>
      </Reference>
      <Reference URI="/xl/drawings/drawing6.xml?ContentType=application/vnd.openxmlformats-officedocument.drawing+xml">
        <DigestMethod Algorithm="http://www.w3.org/2001/04/xmlenc#sha256"/>
        <DigestValue>hPh6rrKxUyAdYNZh42SLtsQ73d2Qa3Sy9XFuPWdSWwM=</DigestValue>
      </Reference>
      <Reference URI="/xl/drawings/drawing7.xml?ContentType=application/vnd.openxmlformats-officedocument.drawing+xml">
        <DigestMethod Algorithm="http://www.w3.org/2001/04/xmlenc#sha256"/>
        <DigestValue>Meula7H2Od80XevU2iEKS48/ct4ALR11gUye2IStZfc=</DigestValue>
      </Reference>
      <Reference URI="/xl/drawings/drawing8.xml?ContentType=application/vnd.openxmlformats-officedocument.drawing+xml">
        <DigestMethod Algorithm="http://www.w3.org/2001/04/xmlenc#sha256"/>
        <DigestValue>IvVDEf/wJ970UAWkp3UoN0xy00VndBe0vtGrUzuX08g=</DigestValue>
      </Reference>
      <Reference URI="/xl/drawings/drawing9.xml?ContentType=application/vnd.openxmlformats-officedocument.drawing+xml">
        <DigestMethod Algorithm="http://www.w3.org/2001/04/xmlenc#sha256"/>
        <DigestValue>tUJNAp3kxdT3XnjbTNHSoiEhfb6qd6t7nCIqRWGxgCM=</DigestValue>
      </Reference>
      <Reference URI="/xl/drawings/vmlDrawing1.vml?ContentType=application/vnd.openxmlformats-officedocument.vmlDrawing">
        <DigestMethod Algorithm="http://www.w3.org/2001/04/xmlenc#sha256"/>
        <DigestValue>r1jpaRYQizZNfpDwREg1weJC/P6uV4FdvgOrfbC8Olg=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8d/ADI8yavfOBy2VSWGMDPjMQ4n3q1t6l/IO3+1rG1s=</DigestValue>
      </Reference>
      <Reference URI="/xl/media/image3.emf?ContentType=image/x-emf">
        <DigestMethod Algorithm="http://www.w3.org/2001/04/xmlenc#sha256"/>
        <DigestValue>3GeIqsMvN6ykgh08RkRWfP0spHCr1eB2Y0fbPBu8DmI=</DigestValue>
      </Reference>
      <Reference URI="/xl/media/image4.emf?ContentType=image/x-emf">
        <DigestMethod Algorithm="http://www.w3.org/2001/04/xmlenc#sha256"/>
        <DigestValue>k1JZVOua5n6SFkSkhDbRKzw6bNgcaHXODpXS+KoVHlQ=</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gwtPLngm3gcYZRdTDfZtdIF//3ATaCFExL1OeDtcSVs=</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V2Rh8iItDn5CPB4UPq5laB3l6c7zUY1ixPUugNiNUcc=</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P3sAGyX8uhBiWIWWuOggxH7uw+Ppvp7IwKO/Wo/z2r4=</DigestValue>
      </Reference>
      <Reference URI="/xl/styles.xml?ContentType=application/vnd.openxmlformats-officedocument.spreadsheetml.styles+xml">
        <DigestMethod Algorithm="http://www.w3.org/2001/04/xmlenc#sha256"/>
        <DigestValue>k1+d9K7u9mJXvdFBtrqrZtsvvLJ2gVbyqNWOYXDFlhw=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mEoZ3sQISq0XUxOhxn3Um2u0UQKmnKcsgWS1Eu7I/m8=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vtwD4xmCOJ+E2AcNGCCMBOOusefbfYLjXX1XxQcYs3E=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0P72eAUZv86wDdhXI6PN/Ybvkd4pNUozjUVlGF5UMu8=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UIMEtnNiYT7zBnlWRGtSh1o+HTZaDhTufLCV8dNywCw=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5nMWmcy1jh2w95Cok/tkQtNwBMED+wzsIoTk3zLTxR0=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CHaHM67lO6umkLBgQ3q9Ly+zVsETa6QJhItDSJuqeVU=</DigestValue>
      </Reference>
      <Reference URI="/xl/worksheets/sheet1.xml?ContentType=application/vnd.openxmlformats-officedocument.spreadsheetml.worksheet+xml">
        <DigestMethod Algorithm="http://www.w3.org/2001/04/xmlenc#sha256"/>
        <DigestValue>2De3vgifIzKitqtjTZ/QAVLMU3q/g2jN44nZxzh+2Fg=</DigestValue>
      </Reference>
      <Reference URI="/xl/worksheets/sheet10.xml?ContentType=application/vnd.openxmlformats-officedocument.spreadsheetml.worksheet+xml">
        <DigestMethod Algorithm="http://www.w3.org/2001/04/xmlenc#sha256"/>
        <DigestValue>IL+kFdxyEfRBpuA/OnStaPeMEPms5EHx1j4mDb4rlWM=</DigestValue>
      </Reference>
      <Reference URI="/xl/worksheets/sheet11.xml?ContentType=application/vnd.openxmlformats-officedocument.spreadsheetml.worksheet+xml">
        <DigestMethod Algorithm="http://www.w3.org/2001/04/xmlenc#sha256"/>
        <DigestValue>0JhCWY1a51/DsKOJGgAM8cqutJ4RCfuh4mAgwa6yLJo=</DigestValue>
      </Reference>
      <Reference URI="/xl/worksheets/sheet12.xml?ContentType=application/vnd.openxmlformats-officedocument.spreadsheetml.worksheet+xml">
        <DigestMethod Algorithm="http://www.w3.org/2001/04/xmlenc#sha256"/>
        <DigestValue>BU+qBMzenhG5VzbIUritNnJhpHXQqSBQWw/66uDg1Mg=</DigestValue>
      </Reference>
      <Reference URI="/xl/worksheets/sheet13.xml?ContentType=application/vnd.openxmlformats-officedocument.spreadsheetml.worksheet+xml">
        <DigestMethod Algorithm="http://www.w3.org/2001/04/xmlenc#sha256"/>
        <DigestValue>xWBxQSvpEv+5CUBjLnd+vomXHesrxFmhwqNw1FPrCtU=</DigestValue>
      </Reference>
      <Reference URI="/xl/worksheets/sheet2.xml?ContentType=application/vnd.openxmlformats-officedocument.spreadsheetml.worksheet+xml">
        <DigestMethod Algorithm="http://www.w3.org/2001/04/xmlenc#sha256"/>
        <DigestValue>GGzh98M/3oeHbNocDUnuMW8XbF1QOoenjoEusK/Tnac=</DigestValue>
      </Reference>
      <Reference URI="/xl/worksheets/sheet3.xml?ContentType=application/vnd.openxmlformats-officedocument.spreadsheetml.worksheet+xml">
        <DigestMethod Algorithm="http://www.w3.org/2001/04/xmlenc#sha256"/>
        <DigestValue>J8F0Ihz1Rk2EofkhZbmPbe0G7+noayVn/9fC+Wg6BSU=</DigestValue>
      </Reference>
      <Reference URI="/xl/worksheets/sheet4.xml?ContentType=application/vnd.openxmlformats-officedocument.spreadsheetml.worksheet+xml">
        <DigestMethod Algorithm="http://www.w3.org/2001/04/xmlenc#sha256"/>
        <DigestValue>ByxGwP8nkFMbSzKDJnGDiYRFCW9ROLmo5Db3V1J0ucE=</DigestValue>
      </Reference>
      <Reference URI="/xl/worksheets/sheet5.xml?ContentType=application/vnd.openxmlformats-officedocument.spreadsheetml.worksheet+xml">
        <DigestMethod Algorithm="http://www.w3.org/2001/04/xmlenc#sha256"/>
        <DigestValue>vAKtSQvea0uuVn9BxEtrIxup1lWSdJTOh2tdNAMMfi8=</DigestValue>
      </Reference>
      <Reference URI="/xl/worksheets/sheet6.xml?ContentType=application/vnd.openxmlformats-officedocument.spreadsheetml.worksheet+xml">
        <DigestMethod Algorithm="http://www.w3.org/2001/04/xmlenc#sha256"/>
        <DigestValue>38X79djyUJwcj4YJC6mVmwTrV9gKivHoVprxNiQPaew=</DigestValue>
      </Reference>
      <Reference URI="/xl/worksheets/sheet7.xml?ContentType=application/vnd.openxmlformats-officedocument.spreadsheetml.worksheet+xml">
        <DigestMethod Algorithm="http://www.w3.org/2001/04/xmlenc#sha256"/>
        <DigestValue>PlpN+/hVaIelGoINqcvn5l0V8nGso1pFD40vbTZP8Ao=</DigestValue>
      </Reference>
      <Reference URI="/xl/worksheets/sheet8.xml?ContentType=application/vnd.openxmlformats-officedocument.spreadsheetml.worksheet+xml">
        <DigestMethod Algorithm="http://www.w3.org/2001/04/xmlenc#sha256"/>
        <DigestValue>D6k7k38gHjCKky+9K0xyCsWSInNMFzsD7gTEXEbgpGI=</DigestValue>
      </Reference>
      <Reference URI="/xl/worksheets/sheet9.xml?ContentType=application/vnd.openxmlformats-officedocument.spreadsheetml.worksheet+xml">
        <DigestMethod Algorithm="http://www.w3.org/2001/04/xmlenc#sha256"/>
        <DigestValue>jFufJWbBvA3/laJRQfOYJKTM2FZ8vN8FcaRT69VkiaI=</DigestValue>
      </Reference>
    </Manifest>
    <SignatureProperties>
      <SignatureProperty Id="idSignatureTime" Target="#idPackageSignature">
        <mdssi:SignatureTime xmlns:mdssi="http://schemas.openxmlformats.org/package/2006/digital-signature">
          <mdssi:Format>YYYY-MM-DDThh:mm:ssTZD</mdssi:Format>
          <mdssi:Value>2023-03-31T16:21:49Z</mdssi:Value>
        </mdssi:SignatureTime>
      </SignatureProperty>
    </SignatureProperties>
  </Object>
  <Object Id="idOfficeObject">
    <SignatureProperties>
      <SignatureProperty Id="idOfficeV1Details" Target="#idPackageSignature">
        <SignatureInfoV1 xmlns="http://schemas.microsoft.com/office/2006/digsig">
          <SetupID>{A9E89531-10CE-4D56-8D2A-2E56FEE3B128}</SetupID>
          <SignatureText>Catalina Jara</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2023-03-31T16:21:49Z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uBsAAKo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HC0fuclAAAALMY2nQAAAABIAAAAAAAAACzGNp3/fwAAoINTnf9/AACAyjad/38AAAEAAAAAAAAAAPA2nf9/AAAAAP/q/38AAAAAAAAAAAAAAAAAAAAAAAAA4H3nJQAAAABk9GQzAQAA2+D56P9/AABQtX7nJQAAAOm1fucl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BS7YjMBAABAFLtiMwEAAESIqJz/fwAAiD4d6f9/AAAAAAAAAAAAAJA//+r/fwAACQAAAAEAAAAJAAAAAAAAAAAAAAAAAAAAAAAAAAAAAAA04iV5KI8AAAAAAAAAAAAAAAAAAAAAAADwQL9yMwEAAABk9GQzAQAAICl95wAAAAAAAAAAAAAAAAcAAAAAAAAAAAAAAAAAAABcKH3nJQAAAJkofeclAAAAcc316P9/AAD/////AAABAP//wnEAAAAAAAAAAAAAAAAAAAAAAAAAAABk9GQzAQAA2+D56P9/AAAAKH3nJQAAAJkofeclAAAAAOhkcj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GSR95yUAAAADAAAAAAAAAMeza+v/fwAAAAAAAAAAAAAAAAAAAAAAABTlJXkojwAAAAAAAP9/AAAAAAAA/38AAOD///8AAAAAAGT0ZDMBAAAYJn3nAAAAAAAAAAAAAAAABgAAAAAAAAAAAAAAAAAAADwlfeclAAAAeSV95yUAAABxzfXo/38AAAAAAAD/fwAAmNPFZAAAAABAxnTu8rsAAOi/mZv/fwAAAGT0ZDMBAADb4Pno/38AAOAkfeclAAAAeSV95yUAAACQoyoBM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gARIYMwEAAIg+Hen/fwAAAAAAAAAAAAAo6uMUMwEAADAQCRgzAQAAVuSZm/9/AAAAAAAAAAAAAAAAAAAAAAAAhOUleSiPAACpJH3nJQAAALC2I5z/fwAA8P///wAAAAAAZPRkMwEAAKgmfecAAAAAAAAAAAAAAAAJAAAAAAAAAAAAAAAAAAAAzCV95yUAAAAJJn3nJQAAAHHN9ej/fwAAsLYjnP9/AACwtiOcAAD//wABAQD/////CAAAAP9/AAAAZPRkMwEAANvg+ej/fwAAcCV95yUAAAAJJn3nJQAAADCLKgEz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tAAAAAoAAABgAAAAXAAAAGwAAAABAAAAq+qOQSa0j0EKAAAAYAAAABEAAABMAAAAAAAAAAAAAAAAAAAA//////////9wAAAARABpAHIAZQBjAHQAbwByAGEAIABUAO0AdAB1AGwAYQByAAAACAAAAAMAAAAEAAAABgAAAAUAAAAEAAAABwAAAAQAAAAGAAAAAwAAAAYAAAADAAAABAAAAAcAAAADAAAABgAAAAQ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Cr6o5BJrSPQQoAAABwAAAAKAAAAEwAAAAEAAAACQAAAHAAAADrAAAAfQAAAJwAAABGAGkAcgBtAGEAZABvACAAcABvAHIAOgAgAEMAQQBUAEEATABJAE4AQQAgAEQARQBMAEkAQwBJAEEAIABKAEEAUgBBACAATABPAFAARQBaAAYAAAADAAAABAAAAAkAAAAGAAAABwAAAAcAAAADAAAABwAAAAcAAAAEAAAAAwAAAAMAAAAHAAAABwAAAAYAAAAHAAAABQAAAAMAAAAIAAAABwAAAAMAAAAIAAAABgAAAAUAAAADAAAABwAAAAMAAAAHAAAAAwAAAAQAAAAHAAAABwAAAAcAAAADAAAABQAAAAkAAAAGAAAABgAAAAYAAAAWAAAADAAAAAAAAAAlAAAADAAAAAIAAAAOAAAAFAAAAAAAAAAQAAAAFAAAAA==</Object>
  <Object Id="idInvalidSigLnImg">AQAAAGwAAAAAAAAAAAAAAP8AAAB/AAAAAAAAAAAAAADeEQAA/AgAACBFTUYAAAEAKCEAALE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HC0fuclAAAALMY2nQAAAABIAAAAAAAAACzGNp3/fwAAoINTnf9/AACAyjad/38AAAEAAAAAAAAAAPA2nf9/AAAAAP/q/38AAAAAAAAAAAAAAAAAAAAAAAAA4H3nJQAAAABk9GQzAQAA2+D56P9/AABQtX7nJQAAAOm1fucl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BS7YjMBAABAFLtiMwEAAESIqJz/fwAAiD4d6f9/AAAAAAAAAAAAAJA//+r/fwAACQAAAAEAAAAJAAAAAAAAAAAAAAAAAAAAAAAAAAAAAAA04iV5KI8AAAAAAAAAAAAAAAAAAAAAAADwQL9yMwEAAABk9GQzAQAAICl95wAAAAAAAAAAAAAAAAcAAAAAAAAAAAAAAAAAAABcKH3nJQAAAJkofeclAAAAcc316P9/AAD/////AAABAP//wnEAAAAAAAAAAAAAAAAAAAAAAAAAAABk9GQzAQAA2+D56P9/AAAAKH3nJQAAAJkofeclAAAAAOhkcj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GSR95yUAAAADAAAAAAAAAMeza+v/fwAAAAAAAAAAAAAAAAAAAAAAABTlJXkojwAAAAAAAP9/AAAAAAAA/38AAOD///8AAAAAAGT0ZDMBAAAYJn3nAAAAAAAAAAAAAAAABgAAAAAAAAAAAAAAAAAAADwlfeclAAAAeSV95yUAAABxzfXo/38AAAAAAAD/fwAAmNPFZAAAAABAxnTu8rsAAOi/mZv/fwAAAGT0ZDMBAADb4Pno/38AAOAkfeclAAAAeSV95yUAAACQoyoBM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gARIYMwEAAIg+Hen/fwAAAAAAAAAAAAAo6uMUMwEAADAQCRgzAQAAVuSZm/9/AAAAAAAAAAAAAAAAAAAAAAAAhOUleSiPAACpJH3nJQAAALC2I5z/fwAA8P///wAAAAAAZPRkMwEAAKgmfecAAAAAAAAAAAAAAAAJAAAAAAAAAAAAAAAAAAAAzCV95yUAAAAJJn3nJQAAAHHN9ej/fwAAsLYjnP9/AACwtiOcAAD//wABAQD/////CAAAAP9/AAAAZPRkMwEAANvg+ej/fwAAcCV95yUAAAAJJn3nJQAAADCLKgEz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tAAAAAoAAABgAAAAXAAAAGwAAAABAAAAq+qOQSa0j0EKAAAAYAAAABEAAABMAAAAAAAAAAAAAAAAAAAA//////////9wAAAARABpAHIAZQBjAHQAbwByAGEAIABUAO0AdAB1AGwAYQByAAAACAAAAAMAAAAEAAAABgAAAAUAAAAEAAAABwAAAAQAAAAGAAAAAwAAAAYAAAADAAAABAAAAAcAAAADAAAABgAAAAQ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Cr6o5BJrSPQQoAAABwAAAAKAAAAEwAAAAEAAAACQAAAHAAAADrAAAAfQAAAJwAAABGAGkAcgBtAGEAZABvACAAcABvAHIAOgAgAEMAQQBUAEEATABJAE4AQQAgAEQARQBMAEkAQwBJAEEAIABKAEEAUgBBACAATABPAFAARQBaAAYAAAADAAAABAAAAAkAAAAGAAAABwAAAAcAAAADAAAABwAAAAcAAAAEAAAAAwAAAAMAAAAHAAAABwAAAAYAAAAHAAAABQAAAAMAAAAIAAAABwAAAAMAAAAIAAAABgAAAAUAAAADAAAABwAAAAMAAAAHAAAAAwAAAAQAAAAHAAAABwAAAAcAAAADAAAABQAAAAk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qWFMUFnXH9OcCyZyfEPO3WHwr/tpf4W5Tuh61MQU6IM=</DigestValue>
    </Reference>
    <Reference Type="http://www.w3.org/2000/09/xmldsig#Object" URI="#idOfficeObject">
      <DigestMethod Algorithm="http://www.w3.org/2001/04/xmlenc#sha256"/>
      <DigestValue>znb3zczFnZftYIcxtmf+mPDOHX+AOfbckkgQCs3gi0E=</DigestValue>
    </Reference>
    <Reference Type="http://uri.etsi.org/01903#SignedProperties" URI="#idSignedProperties">
      <Transforms>
        <Transform Algorithm="http://www.w3.org/TR/2001/REC-xml-c14n-20010315"/>
      </Transforms>
      <DigestMethod Algorithm="http://www.w3.org/2001/04/xmlenc#sha256"/>
      <DigestValue>pYcvJ/H9g3tCD4dt7bf/Fd838hi1HI+JLqv6bVNTNZY=</DigestValue>
    </Reference>
    <Reference Type="http://www.w3.org/2000/09/xmldsig#Object" URI="#idValidSigLnImg">
      <DigestMethod Algorithm="http://www.w3.org/2001/04/xmlenc#sha256"/>
      <DigestValue>kSkHVrfwxdpxH6N6Nt0OgHAr6iER9XlZkI32Lq0Bf8M=</DigestValue>
    </Reference>
    <Reference Type="http://www.w3.org/2000/09/xmldsig#Object" URI="#idInvalidSigLnImg">
      <DigestMethod Algorithm="http://www.w3.org/2001/04/xmlenc#sha256"/>
      <DigestValue>zrvpGAg+eNzOsYyx0QNsYBzGUGbfrFU0Hav54HHhbMA=</DigestValue>
    </Reference>
  </SignedInfo>
  <SignatureValue>psNM4gZyfIYfi1BHL+QE+xpXrCoTAWhae7h0VpENQPKTCI+J79GJPC7ETbLIGugiGIwqWvZeJ2ts
wf+XRaE57DMPHCorNp1zpIfeXZhMYfjN0BByp9U2NCbxdx+FC92c9J+E7DSgCznyLRYAJWUe64g8
cvYBI1waZ3+wl5bjsLrxaeF39xLmQwHEyvpm1/TzrBsK3bFnmHY03oXJm+AVzquKsRPyGVEKq5Rx
II1M7XlQx7++h85jYpvYW+Bf9RyVwrJ1QHVMYULD0PZ5MBsO9oxTOhZfaLsr0A07Fltq40kpLjXC
dar3gl3YAUn/+qO/KTWhahwc8kOrh/JD70xa7Q==</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pqtRZnVG41diFDdY5LK7AcvOPGEeERv1C4VIj7sTjUI=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fVd0zG5P0SrnaVVtma3cDFbysV2G7A0WRK0Py2qbc74=</DigestValue>
      </Reference>
      <Reference URI="/xl/drawings/drawing11.xml?ContentType=application/vnd.openxmlformats-officedocument.drawing+xml">
        <DigestMethod Algorithm="http://www.w3.org/2001/04/xmlenc#sha256"/>
        <DigestValue>8vkOpiQvM3V+4jmpvGzGteyuBjDrxIxoa8to9gWYmfU=</DigestValue>
      </Reference>
      <Reference URI="/xl/drawings/drawing2.xml?ContentType=application/vnd.openxmlformats-officedocument.drawing+xml">
        <DigestMethod Algorithm="http://www.w3.org/2001/04/xmlenc#sha256"/>
        <DigestValue>scNMnhwOYtavjC10m4c9TDPvFhSwg59hEej6Cg4/SOo=</DigestValue>
      </Reference>
      <Reference URI="/xl/drawings/drawing3.xml?ContentType=application/vnd.openxmlformats-officedocument.drawing+xml">
        <DigestMethod Algorithm="http://www.w3.org/2001/04/xmlenc#sha256"/>
        <DigestValue>jugWt+8pkSP1Xy5POkw0rDBJfjb5+f0MUAO1g3+I3IU=</DigestValue>
      </Reference>
      <Reference URI="/xl/drawings/drawing4.xml?ContentType=application/vnd.openxmlformats-officedocument.drawing+xml">
        <DigestMethod Algorithm="http://www.w3.org/2001/04/xmlenc#sha256"/>
        <DigestValue>InRB2HT4ed2S9qw4z4/q1Ifo3ITzwSk4+nVN9rEiOBc=</DigestValue>
      </Reference>
      <Reference URI="/xl/drawings/drawing5.xml?ContentType=application/vnd.openxmlformats-officedocument.drawing+xml">
        <DigestMethod Algorithm="http://www.w3.org/2001/04/xmlenc#sha256"/>
        <DigestValue>8SYFQlspcOvKWYbfSshgkd8hhTcfDpIkt9RuAj1riAE=</DigestValue>
      </Reference>
      <Reference URI="/xl/drawings/drawing6.xml?ContentType=application/vnd.openxmlformats-officedocument.drawing+xml">
        <DigestMethod Algorithm="http://www.w3.org/2001/04/xmlenc#sha256"/>
        <DigestValue>hPh6rrKxUyAdYNZh42SLtsQ73d2Qa3Sy9XFuPWdSWwM=</DigestValue>
      </Reference>
      <Reference URI="/xl/drawings/drawing7.xml?ContentType=application/vnd.openxmlformats-officedocument.drawing+xml">
        <DigestMethod Algorithm="http://www.w3.org/2001/04/xmlenc#sha256"/>
        <DigestValue>Meula7H2Od80XevU2iEKS48/ct4ALR11gUye2IStZfc=</DigestValue>
      </Reference>
      <Reference URI="/xl/drawings/drawing8.xml?ContentType=application/vnd.openxmlformats-officedocument.drawing+xml">
        <DigestMethod Algorithm="http://www.w3.org/2001/04/xmlenc#sha256"/>
        <DigestValue>IvVDEf/wJ970UAWkp3UoN0xy00VndBe0vtGrUzuX08g=</DigestValue>
      </Reference>
      <Reference URI="/xl/drawings/drawing9.xml?ContentType=application/vnd.openxmlformats-officedocument.drawing+xml">
        <DigestMethod Algorithm="http://www.w3.org/2001/04/xmlenc#sha256"/>
        <DigestValue>tUJNAp3kxdT3XnjbTNHSoiEhfb6qd6t7nCIqRWGxgCM=</DigestValue>
      </Reference>
      <Reference URI="/xl/drawings/vmlDrawing1.vml?ContentType=application/vnd.openxmlformats-officedocument.vmlDrawing">
        <DigestMethod Algorithm="http://www.w3.org/2001/04/xmlenc#sha256"/>
        <DigestValue>r1jpaRYQizZNfpDwREg1weJC/P6uV4FdvgOrfbC8Olg=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8d/ADI8yavfOBy2VSWGMDPjMQ4n3q1t6l/IO3+1rG1s=</DigestValue>
      </Reference>
      <Reference URI="/xl/media/image3.emf?ContentType=image/x-emf">
        <DigestMethod Algorithm="http://www.w3.org/2001/04/xmlenc#sha256"/>
        <DigestValue>3GeIqsMvN6ykgh08RkRWfP0spHCr1eB2Y0fbPBu8DmI=</DigestValue>
      </Reference>
      <Reference URI="/xl/media/image4.emf?ContentType=image/x-emf">
        <DigestMethod Algorithm="http://www.w3.org/2001/04/xmlenc#sha256"/>
        <DigestValue>k1JZVOua5n6SFkSkhDbRKzw6bNgcaHXODpXS+KoVHlQ=</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gwtPLngm3gcYZRdTDfZtdIF//3ATaCFExL1OeDtcSVs=</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V2Rh8iItDn5CPB4UPq5laB3l6c7zUY1ixPUugNiNUcc=</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P3sAGyX8uhBiWIWWuOggxH7uw+Ppvp7IwKO/Wo/z2r4=</DigestValue>
      </Reference>
      <Reference URI="/xl/styles.xml?ContentType=application/vnd.openxmlformats-officedocument.spreadsheetml.styles+xml">
        <DigestMethod Algorithm="http://www.w3.org/2001/04/xmlenc#sha256"/>
        <DigestValue>k1+d9K7u9mJXvdFBtrqrZtsvvLJ2gVbyqNWOYXDFlhw=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mEoZ3sQISq0XUxOhxn3Um2u0UQKmnKcsgWS1Eu7I/m8=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vtwD4xmCOJ+E2AcNGCCMBOOusefbfYLjXX1XxQcYs3E=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8C+wh48KJ6/ECgMht5bL1JJptlRdekncyrcseq1SeIs=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0P72eAUZv86wDdhXI6PN/Ybvkd4pNUozjUVlGF5UMu8=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UIMEtnNiYT7zBnlWRGtSh1o+HTZaDhTufLCV8dNywCw=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5nMWmcy1jh2w95Cok/tkQtNwBMED+wzsIoTk3zLTxR0=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CHaHM67lO6umkLBgQ3q9Ly+zVsETa6QJhItDSJuqeVU=</DigestValue>
      </Reference>
      <Reference URI="/xl/worksheets/sheet1.xml?ContentType=application/vnd.openxmlformats-officedocument.spreadsheetml.worksheet+xml">
        <DigestMethod Algorithm="http://www.w3.org/2001/04/xmlenc#sha256"/>
        <DigestValue>2De3vgifIzKitqtjTZ/QAVLMU3q/g2jN44nZxzh+2Fg=</DigestValue>
      </Reference>
      <Reference URI="/xl/worksheets/sheet10.xml?ContentType=application/vnd.openxmlformats-officedocument.spreadsheetml.worksheet+xml">
        <DigestMethod Algorithm="http://www.w3.org/2001/04/xmlenc#sha256"/>
        <DigestValue>IL+kFdxyEfRBpuA/OnStaPeMEPms5EHx1j4mDb4rlWM=</DigestValue>
      </Reference>
      <Reference URI="/xl/worksheets/sheet11.xml?ContentType=application/vnd.openxmlformats-officedocument.spreadsheetml.worksheet+xml">
        <DigestMethod Algorithm="http://www.w3.org/2001/04/xmlenc#sha256"/>
        <DigestValue>0JhCWY1a51/DsKOJGgAM8cqutJ4RCfuh4mAgwa6yLJo=</DigestValue>
      </Reference>
      <Reference URI="/xl/worksheets/sheet12.xml?ContentType=application/vnd.openxmlformats-officedocument.spreadsheetml.worksheet+xml">
        <DigestMethod Algorithm="http://www.w3.org/2001/04/xmlenc#sha256"/>
        <DigestValue>BU+qBMzenhG5VzbIUritNnJhpHXQqSBQWw/66uDg1Mg=</DigestValue>
      </Reference>
      <Reference URI="/xl/worksheets/sheet13.xml?ContentType=application/vnd.openxmlformats-officedocument.spreadsheetml.worksheet+xml">
        <DigestMethod Algorithm="http://www.w3.org/2001/04/xmlenc#sha256"/>
        <DigestValue>xWBxQSvpEv+5CUBjLnd+vomXHesrxFmhwqNw1FPrCtU=</DigestValue>
      </Reference>
      <Reference URI="/xl/worksheets/sheet2.xml?ContentType=application/vnd.openxmlformats-officedocument.spreadsheetml.worksheet+xml">
        <DigestMethod Algorithm="http://www.w3.org/2001/04/xmlenc#sha256"/>
        <DigestValue>GGzh98M/3oeHbNocDUnuMW8XbF1QOoenjoEusK/Tnac=</DigestValue>
      </Reference>
      <Reference URI="/xl/worksheets/sheet3.xml?ContentType=application/vnd.openxmlformats-officedocument.spreadsheetml.worksheet+xml">
        <DigestMethod Algorithm="http://www.w3.org/2001/04/xmlenc#sha256"/>
        <DigestValue>J8F0Ihz1Rk2EofkhZbmPbe0G7+noayVn/9fC+Wg6BSU=</DigestValue>
      </Reference>
      <Reference URI="/xl/worksheets/sheet4.xml?ContentType=application/vnd.openxmlformats-officedocument.spreadsheetml.worksheet+xml">
        <DigestMethod Algorithm="http://www.w3.org/2001/04/xmlenc#sha256"/>
        <DigestValue>ByxGwP8nkFMbSzKDJnGDiYRFCW9ROLmo5Db3V1J0ucE=</DigestValue>
      </Reference>
      <Reference URI="/xl/worksheets/sheet5.xml?ContentType=application/vnd.openxmlformats-officedocument.spreadsheetml.worksheet+xml">
        <DigestMethod Algorithm="http://www.w3.org/2001/04/xmlenc#sha256"/>
        <DigestValue>vAKtSQvea0uuVn9BxEtrIxup1lWSdJTOh2tdNAMMfi8=</DigestValue>
      </Reference>
      <Reference URI="/xl/worksheets/sheet6.xml?ContentType=application/vnd.openxmlformats-officedocument.spreadsheetml.worksheet+xml">
        <DigestMethod Algorithm="http://www.w3.org/2001/04/xmlenc#sha256"/>
        <DigestValue>38X79djyUJwcj4YJC6mVmwTrV9gKivHoVprxNiQPaew=</DigestValue>
      </Reference>
      <Reference URI="/xl/worksheets/sheet7.xml?ContentType=application/vnd.openxmlformats-officedocument.spreadsheetml.worksheet+xml">
        <DigestMethod Algorithm="http://www.w3.org/2001/04/xmlenc#sha256"/>
        <DigestValue>PlpN+/hVaIelGoINqcvn5l0V8nGso1pFD40vbTZP8Ao=</DigestValue>
      </Reference>
      <Reference URI="/xl/worksheets/sheet8.xml?ContentType=application/vnd.openxmlformats-officedocument.spreadsheetml.worksheet+xml">
        <DigestMethod Algorithm="http://www.w3.org/2001/04/xmlenc#sha256"/>
        <DigestValue>D6k7k38gHjCKky+9K0xyCsWSInNMFzsD7gTEXEbgpGI=</DigestValue>
      </Reference>
      <Reference URI="/xl/worksheets/sheet9.xml?ContentType=application/vnd.openxmlformats-officedocument.spreadsheetml.worksheet+xml">
        <DigestMethod Algorithm="http://www.w3.org/2001/04/xmlenc#sha256"/>
        <DigestValue>jFufJWbBvA3/laJRQfOYJKTM2FZ8vN8FcaRT69VkiaI=</DigestValue>
      </Reference>
    </Manifest>
    <SignatureProperties>
      <SignatureProperty Id="idSignatureTime" Target="#idPackageSignature">
        <mdssi:SignatureTime xmlns:mdssi="http://schemas.openxmlformats.org/package/2006/digital-signature">
          <mdssi:Format>YYYY-MM-DDThh:mm:ssTZD</mdssi:Format>
          <mdssi:Value>2023-03-31T16:28:18Z</mdssi:Value>
        </mdssi:SignatureTime>
      </SignatureProperty>
    </SignatureProperties>
  </Object>
  <Object Id="idOfficeObject">
    <SignatureProperties>
      <SignatureProperty Id="idOfficeV1Details" Target="#idPackageSignature">
        <SignatureInfoV1 xmlns="http://schemas.microsoft.com/office/2006/digsig">
          <SetupID>{313AA945-AD08-4E7F-B1A9-931D4DD3BB7A}</SetupID>
          <SignatureText>Juan Manuel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2023-03-31T16:28:18Z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CXFAAA/AgAACBFTUYAAAEAJBwAAKo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GC4Tz/yAAAALMY2nQAAAABIAAAAAAAAACzGNp3/fwAAoINTnf9/AACAyjad/38AAAEAAAAAAAAAAPA2nf9/AAAAAP/q/38AAAAAAAAAAAAAAAAAAAAAAAAA4E4/8gAAAECSOIrwAgAA2+D56P9/AABAuU8/8gAAANm5Tz/y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MOwSiPACAAAw7BKI8AIAAESIqJz/fwAAiD4d6f9/AAAAAAAAAAAAAJA//+r/fwAACQAAAAEAAAAJAAAAAAAAAAAAAAAAAAAAAAAAAAAAAAB7hF/ZP64AAAAAAAAAAAAAAAAAAAAAAABQEEiY8AIAAECSOIrwAgAAEC1OPwAAAAAAAAAAAAAAAAcAAAAAAAAAAAAAAAAAAABMLE4/8gAAAIksTj/yAAAAcc316P9/AAD/////AAABAP//FJcAAAAAAAAAAAAAAAAAAAAAAAAAAECSOIrwAgAA2+D56P9/AADwK04/8gAAAIksTj/yAAAAwM0umP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CShOP/IAAAADAAAAAAAAAMeza+v/fwAAAAAAAAAAAAAAAAAAAAAAABuLX9k/rgAAAAAAAP9/AAAAAAAA/38AAOD///8AAAAAQJI4ivACAAAIKk4/AAAAAAAAAAAAAAAABgAAAAAAAAAAAAAAAAAAACwpTj/yAAAAaSlOP/IAAABxzfXo/38AAAAAAAD/fwAA2PH9iQAAAABdGQybnM4AAOi/mZv/fwAAQJI4ivACAADb4Pno/38AANAoTj/yAAAAaSlOP/IAAADwpGek8A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CQ/Eu78AIAAIg+Hen/fwAAAAAAAAAAAACoi1e68AIAAODlbKbwAgAAVuSZm/9/AAAAAAAAAAAAAAAAAAAAAAAA64tf2T+uAACZKE4/8gAAALC2I5z/fwAA8P///wAAAABAkjiK8AIAAJgqTj8AAAAAAAAAAAAAAAAJAAAAAAAAAAAAAAAAAAAAvClOP/IAAAD5KU4/8gAAAHHN9ej/fwAAsLYjnP9/AACwtiOcAAD//wABAQD/////CAAAAP9/AABAkjiK8AIAANvg+ej/fwAAYClOP/IAAAD5KU4/8gAAALCuZ6TwAg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CXFAAA/AgAACBFTUYAAAEAlCEAALE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GC4Tz/yAAAALMY2nQAAAABIAAAAAAAAACzGNp3/fwAAoINTnf9/AACAyjad/38AAAEAAAAAAAAAAPA2nf9/AAAAAP/q/38AAAAAAAAAAAAAAAAAAAAAAAAA4E4/8gAAAECSOIrwAgAA2+D56P9/AABAuU8/8gAAANm5Tz/y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MOwSiPACAAAw7BKI8AIAAESIqJz/fwAAiD4d6f9/AAAAAAAAAAAAAJA//+r/fwAACQAAAAEAAAAJAAAAAAAAAAAAAAAAAAAAAAAAAAAAAAB7hF/ZP64AAAAAAAAAAAAAAAAAAAAAAABQEEiY8AIAAECSOIrwAgAAEC1OPwAAAAAAAAAAAAAAAAcAAAAAAAAAAAAAAAAAAABMLE4/8gAAAIksTj/yAAAAcc316P9/AAD/////AAABAP//FJcAAAAAAAAAAAAAAAAAAAAAAAAAAECSOIrwAgAA2+D56P9/AADwK04/8gAAAIksTj/yAAAAwM0umP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CShOP/IAAAADAAAAAAAAAMeza+v/fwAAAAAAAAAAAAAAAAAAAAAAABuLX9k/rgAAAAAAAP9/AAAAAAAA/38AAOD///8AAAAAQJI4ivACAAAIKk4/AAAAAAAAAAAAAAAABgAAAAAAAAAAAAAAAAAAACwpTj/yAAAAaSlOP/IAAABxzfXo/38AAAAAAAD/fwAA2PH9iQAAAABdGQybnM4AAOi/mZv/fwAAQJI4ivACAADb4Pno/38AANAoTj/yAAAAaSlOP/IAAADwpGek8A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CQ/Eu78AIAAIg+Hen/fwAAAAAAAAAAAACoi1e68AIAAODlbKbwAgAAVuSZm/9/AAAAAAAAAAAAAAAAAAAAAAAA64tf2T+uAACZKE4/8gAAALC2I5z/fwAA8P///wAAAABAkjiK8AIAAJgqTj8AAAAAAAAAAAAAAAAJAAAAAAAAAAAAAAAAAAAAvClOP/IAAAD5KU4/8gAAAHHN9ej/fwAAsLYjnP9/AACwtiOcAAD//wABAQD/////CAAAAP9/AABAkjiK8AIAANvg+ej/fwAAYClOP/IAAAD5KU4/8gAAALCuZ6TwAg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vnnYUB+PfCvoc9UFQRIEAiSjuDDwMxpl2JY6+ZkcCbY=</DigestValue>
    </Reference>
    <Reference Type="http://www.w3.org/2000/09/xmldsig#Object" URI="#idOfficeObject">
      <DigestMethod Algorithm="http://www.w3.org/2001/04/xmlenc#sha256"/>
      <DigestValue>p0StfBhA+gP4hGSK/frvVwroTeghuGFHn/gl4VbLV1I=</DigestValue>
    </Reference>
    <Reference Type="http://uri.etsi.org/01903#SignedProperties" URI="#idSignedProperties">
      <Transforms>
        <Transform Algorithm="http://www.w3.org/TR/2001/REC-xml-c14n-20010315"/>
      </Transforms>
      <DigestMethod Algorithm="http://www.w3.org/2001/04/xmlenc#sha256"/>
      <DigestValue>qAbrvQ2dlnI2jW0X4K+bGdRVJ37N/LW3ehzHV+LE18M=</DigestValue>
    </Reference>
    <Reference Type="http://www.w3.org/2000/09/xmldsig#Object" URI="#idValidSigLnImg">
      <DigestMethod Algorithm="http://www.w3.org/2001/04/xmlenc#sha256"/>
      <DigestValue>r9sgarKRChro28laW7EOUY+DDleohlchPWeZ0ENRTUU=</DigestValue>
    </Reference>
    <Reference Type="http://www.w3.org/2000/09/xmldsig#Object" URI="#idInvalidSigLnImg">
      <DigestMethod Algorithm="http://www.w3.org/2001/04/xmlenc#sha256"/>
      <DigestValue>XPMHRY3bPOw5+G6dE1AA9/7YJ458M0B8c359Kkc8mqE=</DigestValue>
    </Reference>
  </SignedInfo>
  <SignatureValue>JAPkhml9E9dpuHFTX5cqApvj7fSOZXEeuhTddbpJ5ilLY2bQ6SW85sqjk9qf3VOL306n2D8DBati
zWr8thATYOQN4+2rO1kC525kkSWVeNVcld17QF8Kzsy+Crjsb2j0v1WSeR4PovsIWEkCRMz5O21j
rvoQdZCkUFIjkK6eX6u70V5+dyARf3GNHudke3CIYCYOzdPiseyU1HrED3NO2qYRkxzVqp78c7Xs
A9Ga4jUb2tpMQVJ1NM3AlemX98eSoF+SIPTk2RtXP7mlISx53I7BTqYXz+UG5PGtIOHKxeef9fqh
gRRsBXlDFdvL2+MiVA1mXNIWGrsxbnEp8AkATA==</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pqtRZnVG41diFDdY5LK7AcvOPGEeERv1C4VIj7sTjUI=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fVd0zG5P0SrnaVVtma3cDFbysV2G7A0WRK0Py2qbc74=</DigestValue>
      </Reference>
      <Reference URI="/xl/drawings/drawing11.xml?ContentType=application/vnd.openxmlformats-officedocument.drawing+xml">
        <DigestMethod Algorithm="http://www.w3.org/2001/04/xmlenc#sha256"/>
        <DigestValue>8vkOpiQvM3V+4jmpvGzGteyuBjDrxIxoa8to9gWYmfU=</DigestValue>
      </Reference>
      <Reference URI="/xl/drawings/drawing2.xml?ContentType=application/vnd.openxmlformats-officedocument.drawing+xml">
        <DigestMethod Algorithm="http://www.w3.org/2001/04/xmlenc#sha256"/>
        <DigestValue>scNMnhwOYtavjC10m4c9TDPvFhSwg59hEej6Cg4/SOo=</DigestValue>
      </Reference>
      <Reference URI="/xl/drawings/drawing3.xml?ContentType=application/vnd.openxmlformats-officedocument.drawing+xml">
        <DigestMethod Algorithm="http://www.w3.org/2001/04/xmlenc#sha256"/>
        <DigestValue>jugWt+8pkSP1Xy5POkw0rDBJfjb5+f0MUAO1g3+I3IU=</DigestValue>
      </Reference>
      <Reference URI="/xl/drawings/drawing4.xml?ContentType=application/vnd.openxmlformats-officedocument.drawing+xml">
        <DigestMethod Algorithm="http://www.w3.org/2001/04/xmlenc#sha256"/>
        <DigestValue>InRB2HT4ed2S9qw4z4/q1Ifo3ITzwSk4+nVN9rEiOBc=</DigestValue>
      </Reference>
      <Reference URI="/xl/drawings/drawing5.xml?ContentType=application/vnd.openxmlformats-officedocument.drawing+xml">
        <DigestMethod Algorithm="http://www.w3.org/2001/04/xmlenc#sha256"/>
        <DigestValue>8SYFQlspcOvKWYbfSshgkd8hhTcfDpIkt9RuAj1riAE=</DigestValue>
      </Reference>
      <Reference URI="/xl/drawings/drawing6.xml?ContentType=application/vnd.openxmlformats-officedocument.drawing+xml">
        <DigestMethod Algorithm="http://www.w3.org/2001/04/xmlenc#sha256"/>
        <DigestValue>hPh6rrKxUyAdYNZh42SLtsQ73d2Qa3Sy9XFuPWdSWwM=</DigestValue>
      </Reference>
      <Reference URI="/xl/drawings/drawing7.xml?ContentType=application/vnd.openxmlformats-officedocument.drawing+xml">
        <DigestMethod Algorithm="http://www.w3.org/2001/04/xmlenc#sha256"/>
        <DigestValue>Meula7H2Od80XevU2iEKS48/ct4ALR11gUye2IStZfc=</DigestValue>
      </Reference>
      <Reference URI="/xl/drawings/drawing8.xml?ContentType=application/vnd.openxmlformats-officedocument.drawing+xml">
        <DigestMethod Algorithm="http://www.w3.org/2001/04/xmlenc#sha256"/>
        <DigestValue>IvVDEf/wJ970UAWkp3UoN0xy00VndBe0vtGrUzuX08g=</DigestValue>
      </Reference>
      <Reference URI="/xl/drawings/drawing9.xml?ContentType=application/vnd.openxmlformats-officedocument.drawing+xml">
        <DigestMethod Algorithm="http://www.w3.org/2001/04/xmlenc#sha256"/>
        <DigestValue>tUJNAp3kxdT3XnjbTNHSoiEhfb6qd6t7nCIqRWGxgCM=</DigestValue>
      </Reference>
      <Reference URI="/xl/drawings/vmlDrawing1.vml?ContentType=application/vnd.openxmlformats-officedocument.vmlDrawing">
        <DigestMethod Algorithm="http://www.w3.org/2001/04/xmlenc#sha256"/>
        <DigestValue>r1jpaRYQizZNfpDwREg1weJC/P6uV4FdvgOrfbC8Olg=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8d/ADI8yavfOBy2VSWGMDPjMQ4n3q1t6l/IO3+1rG1s=</DigestValue>
      </Reference>
      <Reference URI="/xl/media/image3.emf?ContentType=image/x-emf">
        <DigestMethod Algorithm="http://www.w3.org/2001/04/xmlenc#sha256"/>
        <DigestValue>3GeIqsMvN6ykgh08RkRWfP0spHCr1eB2Y0fbPBu8DmI=</DigestValue>
      </Reference>
      <Reference URI="/xl/media/image4.emf?ContentType=image/x-emf">
        <DigestMethod Algorithm="http://www.w3.org/2001/04/xmlenc#sha256"/>
        <DigestValue>k1JZVOua5n6SFkSkhDbRKzw6bNgcaHXODpXS+KoVHlQ=</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gwtPLngm3gcYZRdTDfZtdIF//3ATaCFExL1OeDtcSVs=</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V2Rh8iItDn5CPB4UPq5laB3l6c7zUY1ixPUugNiNUcc=</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P3sAGyX8uhBiWIWWuOggxH7uw+Ppvp7IwKO/Wo/z2r4=</DigestValue>
      </Reference>
      <Reference URI="/xl/styles.xml?ContentType=application/vnd.openxmlformats-officedocument.spreadsheetml.styles+xml">
        <DigestMethod Algorithm="http://www.w3.org/2001/04/xmlenc#sha256"/>
        <DigestValue>k1+d9K7u9mJXvdFBtrqrZtsvvLJ2gVbyqNWOYXDFlhw=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mEoZ3sQISq0XUxOhxn3Um2u0UQKmnKcsgWS1Eu7I/m8=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vtwD4xmCOJ+E2AcNGCCMBOOusefbfYLjXX1XxQcYs3E=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0P72eAUZv86wDdhXI6PN/Ybvkd4pNUozjUVlGF5UMu8=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UIMEtnNiYT7zBnlWRGtSh1o+HTZaDhTufLCV8dNywCw=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5nMWmcy1jh2w95Cok/tkQtNwBMED+wzsIoTk3zLTxR0=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CHaHM67lO6umkLBgQ3q9Ly+zVsETa6QJhItDSJuqeVU=</DigestValue>
      </Reference>
      <Reference URI="/xl/worksheets/sheet1.xml?ContentType=application/vnd.openxmlformats-officedocument.spreadsheetml.worksheet+xml">
        <DigestMethod Algorithm="http://www.w3.org/2001/04/xmlenc#sha256"/>
        <DigestValue>2De3vgifIzKitqtjTZ/QAVLMU3q/g2jN44nZxzh+2Fg=</DigestValue>
      </Reference>
      <Reference URI="/xl/worksheets/sheet10.xml?ContentType=application/vnd.openxmlformats-officedocument.spreadsheetml.worksheet+xml">
        <DigestMethod Algorithm="http://www.w3.org/2001/04/xmlenc#sha256"/>
        <DigestValue>IL+kFdxyEfRBpuA/OnStaPeMEPms5EHx1j4mDb4rlWM=</DigestValue>
      </Reference>
      <Reference URI="/xl/worksheets/sheet11.xml?ContentType=application/vnd.openxmlformats-officedocument.spreadsheetml.worksheet+xml">
        <DigestMethod Algorithm="http://www.w3.org/2001/04/xmlenc#sha256"/>
        <DigestValue>0JhCWY1a51/DsKOJGgAM8cqutJ4RCfuh4mAgwa6yLJo=</DigestValue>
      </Reference>
      <Reference URI="/xl/worksheets/sheet12.xml?ContentType=application/vnd.openxmlformats-officedocument.spreadsheetml.worksheet+xml">
        <DigestMethod Algorithm="http://www.w3.org/2001/04/xmlenc#sha256"/>
        <DigestValue>BU+qBMzenhG5VzbIUritNnJhpHXQqSBQWw/66uDg1Mg=</DigestValue>
      </Reference>
      <Reference URI="/xl/worksheets/sheet13.xml?ContentType=application/vnd.openxmlformats-officedocument.spreadsheetml.worksheet+xml">
        <DigestMethod Algorithm="http://www.w3.org/2001/04/xmlenc#sha256"/>
        <DigestValue>xWBxQSvpEv+5CUBjLnd+vomXHesrxFmhwqNw1FPrCtU=</DigestValue>
      </Reference>
      <Reference URI="/xl/worksheets/sheet2.xml?ContentType=application/vnd.openxmlformats-officedocument.spreadsheetml.worksheet+xml">
        <DigestMethod Algorithm="http://www.w3.org/2001/04/xmlenc#sha256"/>
        <DigestValue>GGzh98M/3oeHbNocDUnuMW8XbF1QOoenjoEusK/Tnac=</DigestValue>
      </Reference>
      <Reference URI="/xl/worksheets/sheet3.xml?ContentType=application/vnd.openxmlformats-officedocument.spreadsheetml.worksheet+xml">
        <DigestMethod Algorithm="http://www.w3.org/2001/04/xmlenc#sha256"/>
        <DigestValue>J8F0Ihz1Rk2EofkhZbmPbe0G7+noayVn/9fC+Wg6BSU=</DigestValue>
      </Reference>
      <Reference URI="/xl/worksheets/sheet4.xml?ContentType=application/vnd.openxmlformats-officedocument.spreadsheetml.worksheet+xml">
        <DigestMethod Algorithm="http://www.w3.org/2001/04/xmlenc#sha256"/>
        <DigestValue>ByxGwP8nkFMbSzKDJnGDiYRFCW9ROLmo5Db3V1J0ucE=</DigestValue>
      </Reference>
      <Reference URI="/xl/worksheets/sheet5.xml?ContentType=application/vnd.openxmlformats-officedocument.spreadsheetml.worksheet+xml">
        <DigestMethod Algorithm="http://www.w3.org/2001/04/xmlenc#sha256"/>
        <DigestValue>vAKtSQvea0uuVn9BxEtrIxup1lWSdJTOh2tdNAMMfi8=</DigestValue>
      </Reference>
      <Reference URI="/xl/worksheets/sheet6.xml?ContentType=application/vnd.openxmlformats-officedocument.spreadsheetml.worksheet+xml">
        <DigestMethod Algorithm="http://www.w3.org/2001/04/xmlenc#sha256"/>
        <DigestValue>38X79djyUJwcj4YJC6mVmwTrV9gKivHoVprxNiQPaew=</DigestValue>
      </Reference>
      <Reference URI="/xl/worksheets/sheet7.xml?ContentType=application/vnd.openxmlformats-officedocument.spreadsheetml.worksheet+xml">
        <DigestMethod Algorithm="http://www.w3.org/2001/04/xmlenc#sha256"/>
        <DigestValue>PlpN+/hVaIelGoINqcvn5l0V8nGso1pFD40vbTZP8Ao=</DigestValue>
      </Reference>
      <Reference URI="/xl/worksheets/sheet8.xml?ContentType=application/vnd.openxmlformats-officedocument.spreadsheetml.worksheet+xml">
        <DigestMethod Algorithm="http://www.w3.org/2001/04/xmlenc#sha256"/>
        <DigestValue>D6k7k38gHjCKky+9K0xyCsWSInNMFzsD7gTEXEbgpGI=</DigestValue>
      </Reference>
      <Reference URI="/xl/worksheets/sheet9.xml?ContentType=application/vnd.openxmlformats-officedocument.spreadsheetml.worksheet+xml">
        <DigestMethod Algorithm="http://www.w3.org/2001/04/xmlenc#sha256"/>
        <DigestValue>jFufJWbBvA3/laJRQfOYJKTM2FZ8vN8FcaRT69VkiaI=</DigestValue>
      </Reference>
    </Manifest>
    <SignatureProperties>
      <SignatureProperty Id="idSignatureTime" Target="#idPackageSignature">
        <mdssi:SignatureTime xmlns:mdssi="http://schemas.openxmlformats.org/package/2006/digital-signature">
          <mdssi:Format>YYYY-MM-DDThh:mm:ssTZD</mdssi:Format>
          <mdssi:Value>2023-03-31T17:16:11Z</mdssi:Value>
        </mdssi:SignatureTime>
      </SignatureProperty>
    </SignatureProperties>
  </Object>
  <Object Id="idOfficeObject">
    <SignatureProperties>
      <SignatureProperty Id="idOfficeV1Details" Target="#idPackageSignature">
        <SignatureInfoV1 xmlns="http://schemas.microsoft.com/office/2006/digsig">
          <SetupID>{B00C36A4-43C2-4C3C-B004-2561243467EE}</SetupID>
          <SignatureText>Alfredo Palacios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2023-03-31T17:16:11Z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MAe5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wAAAAxAAAAOwAAALwAAABWAAAAAQAAAFVVj0GF9o5BMQAAADsAAAAQAAAATAAAAAAAAAAAAAAAAAAAAP//////////bAAAAEEAbABmAHIAZQBkAG8AIABQAGEAbABhAGMAaQBvAHMADQAAAAUAAAAGAAAABwAAAAoAAAAMAAAADAAAAAUAAAALAAAACgAAAAUAAAAKAAAACQ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hfaOQQ8AAAB2AAAADwAAAEwAAAAAAAAAAAAAAAAAAAD//////////2wAAABTAO0AbgBkAGkAYwBvACAAVADtAHQAdQBsAGEAcgAAAAcAAAADAAAABwAAAAgAAAADAAAABgAAAAgAAAAEAAAABwAAAAMAAAAEAAAABwAAAAMAAAAHAAAABQ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y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FVVj0GF9o5BDwAAAGEAAAAQAAAATAAAAAAAAAAAAAAAAAAAAP//////////bAAAAEEAbABmAHIAZQBkAG8AIABQAGEAbABhAGMAaQBvAHMACAAAAAMAAAAEAAAABQAAAAcAAAAIAAAACAAAAAQAAAAHAAAABwAAAAMAAAAHAAAABg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GF9o5BDwAAAHYAAAAPAAAATAAAAAAAAAAAAAAAAAAAAP//////////bAAAAFMA7QBuAGQAaQBjAG8AIABUAO0AdAB1AGwAYQByAAAABwAAAAMAAAAHAAAACAAAAAMAAAAGAAAACAAAAAQAAAAHAAAAAwAAAAQAAAAHAAAAAwAAAAcAAAAF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f3uTt+tFGS8Fx9+z4hJfYYqLE12O1sk5lLm1ddpauYg=</DigestValue>
    </Reference>
    <Reference Type="http://www.w3.org/2000/09/xmldsig#Object" URI="#idOfficeObject">
      <DigestMethod Algorithm="http://www.w3.org/2001/04/xmlenc#sha256"/>
      <DigestValue>QhYfO8WQe48z9WiziAfGfWEX4PBO3iyjkDgFbX5RKzM=</DigestValue>
    </Reference>
    <Reference Type="http://uri.etsi.org/01903#SignedProperties" URI="#idSignedProperties">
      <Transforms>
        <Transform Algorithm="http://www.w3.org/TR/2001/REC-xml-c14n-20010315"/>
      </Transforms>
      <DigestMethod Algorithm="http://www.w3.org/2001/04/xmlenc#sha256"/>
      <DigestValue>i/Po/1z45onKF/tXIo7mVEmjFM4O9qsTA6SpyfKqdYw=</DigestValue>
    </Reference>
  </SignedInfo>
  <SignatureValue>w4DF45KyTdcQzzMtmWmuLdRiMSCnWH4/jzC8BaPBnbKpI8EVeBtELjqI1rRXnpbna//TsGTelzym
IA8en+QiyUa5kKS57uaUT928UMMv8gPAMq75MbUOonMsuLudVZCDXRE3KLPglXWcdd/Z0s8lVUnK
pW5+Hf8IuzRBM+C+LWETDAQUAswJ7kwr7NJeB3Ezm3Yi05lX7sHTpLpQFboYQx0Rd5tp85GJGatH
0tMT5aMrXgXiLEwvDBYDiOFyMAV0LCDscIN62vn2skQp3uSmVw5iSBKyVDvQXSsyysDbe4OiVETe
vMKDXZJ4cyZyQER7hpljLUB6UiILO8QT3GYC+g==</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pqtRZnVG41diFDdY5LK7AcvOPGEeERv1C4VIj7sTjUI=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ta+otvMIl0Y0fdd2aOXSwCZc5nzE6TDo+lv2LOtzSwI=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ta+otvMIl0Y0fdd2aOXSwCZc5nzE6TDo+lv2LOtzSwI=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fVd0zG5P0SrnaVVtma3cDFbysV2G7A0WRK0Py2qbc74=</DigestValue>
      </Reference>
      <Reference URI="/xl/drawings/drawing11.xml?ContentType=application/vnd.openxmlformats-officedocument.drawing+xml">
        <DigestMethod Algorithm="http://www.w3.org/2001/04/xmlenc#sha256"/>
        <DigestValue>8vkOpiQvM3V+4jmpvGzGteyuBjDrxIxoa8to9gWYmfU=</DigestValue>
      </Reference>
      <Reference URI="/xl/drawings/drawing2.xml?ContentType=application/vnd.openxmlformats-officedocument.drawing+xml">
        <DigestMethod Algorithm="http://www.w3.org/2001/04/xmlenc#sha256"/>
        <DigestValue>scNMnhwOYtavjC10m4c9TDPvFhSwg59hEej6Cg4/SOo=</DigestValue>
      </Reference>
      <Reference URI="/xl/drawings/drawing3.xml?ContentType=application/vnd.openxmlformats-officedocument.drawing+xml">
        <DigestMethod Algorithm="http://www.w3.org/2001/04/xmlenc#sha256"/>
        <DigestValue>jugWt+8pkSP1Xy5POkw0rDBJfjb5+f0MUAO1g3+I3IU=</DigestValue>
      </Reference>
      <Reference URI="/xl/drawings/drawing4.xml?ContentType=application/vnd.openxmlformats-officedocument.drawing+xml">
        <DigestMethod Algorithm="http://www.w3.org/2001/04/xmlenc#sha256"/>
        <DigestValue>InRB2HT4ed2S9qw4z4/q1Ifo3ITzwSk4+nVN9rEiOBc=</DigestValue>
      </Reference>
      <Reference URI="/xl/drawings/drawing5.xml?ContentType=application/vnd.openxmlformats-officedocument.drawing+xml">
        <DigestMethod Algorithm="http://www.w3.org/2001/04/xmlenc#sha256"/>
        <DigestValue>8SYFQlspcOvKWYbfSshgkd8hhTcfDpIkt9RuAj1riAE=</DigestValue>
      </Reference>
      <Reference URI="/xl/drawings/drawing6.xml?ContentType=application/vnd.openxmlformats-officedocument.drawing+xml">
        <DigestMethod Algorithm="http://www.w3.org/2001/04/xmlenc#sha256"/>
        <DigestValue>hPh6rrKxUyAdYNZh42SLtsQ73d2Qa3Sy9XFuPWdSWwM=</DigestValue>
      </Reference>
      <Reference URI="/xl/drawings/drawing7.xml?ContentType=application/vnd.openxmlformats-officedocument.drawing+xml">
        <DigestMethod Algorithm="http://www.w3.org/2001/04/xmlenc#sha256"/>
        <DigestValue>Meula7H2Od80XevU2iEKS48/ct4ALR11gUye2IStZfc=</DigestValue>
      </Reference>
      <Reference URI="/xl/drawings/drawing8.xml?ContentType=application/vnd.openxmlformats-officedocument.drawing+xml">
        <DigestMethod Algorithm="http://www.w3.org/2001/04/xmlenc#sha256"/>
        <DigestValue>IvVDEf/wJ970UAWkp3UoN0xy00VndBe0vtGrUzuX08g=</DigestValue>
      </Reference>
      <Reference URI="/xl/drawings/drawing9.xml?ContentType=application/vnd.openxmlformats-officedocument.drawing+xml">
        <DigestMethod Algorithm="http://www.w3.org/2001/04/xmlenc#sha256"/>
        <DigestValue>tUJNAp3kxdT3XnjbTNHSoiEhfb6qd6t7nCIqRWGxgCM=</DigestValue>
      </Reference>
      <Reference URI="/xl/drawings/vmlDrawing1.vml?ContentType=application/vnd.openxmlformats-officedocument.vmlDrawing">
        <DigestMethod Algorithm="http://www.w3.org/2001/04/xmlenc#sha256"/>
        <DigestValue>r1jpaRYQizZNfpDwREg1weJC/P6uV4FdvgOrfbC8Olg=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8d/ADI8yavfOBy2VSWGMDPjMQ4n3q1t6l/IO3+1rG1s=</DigestValue>
      </Reference>
      <Reference URI="/xl/media/image3.emf?ContentType=image/x-emf">
        <DigestMethod Algorithm="http://www.w3.org/2001/04/xmlenc#sha256"/>
        <DigestValue>3GeIqsMvN6ykgh08RkRWfP0spHCr1eB2Y0fbPBu8DmI=</DigestValue>
      </Reference>
      <Reference URI="/xl/media/image4.emf?ContentType=image/x-emf">
        <DigestMethod Algorithm="http://www.w3.org/2001/04/xmlenc#sha256"/>
        <DigestValue>k1JZVOua5n6SFkSkhDbRKzw6bNgcaHXODpXS+KoVHlQ=</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gwtPLngm3gcYZRdTDfZtdIF//3ATaCFExL1OeDtcSVs=</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V2Rh8iItDn5CPB4UPq5laB3l6c7zUY1ixPUugNiNUcc=</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P3sAGyX8uhBiWIWWuOggxH7uw+Ppvp7IwKO/Wo/z2r4=</DigestValue>
      </Reference>
      <Reference URI="/xl/styles.xml?ContentType=application/vnd.openxmlformats-officedocument.spreadsheetml.styles+xml">
        <DigestMethod Algorithm="http://www.w3.org/2001/04/xmlenc#sha256"/>
        <DigestValue>k1+d9K7u9mJXvdFBtrqrZtsvvLJ2gVbyqNWOYXDFlhw=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mEoZ3sQISq0XUxOhxn3Um2u0UQKmnKcsgWS1Eu7I/m8=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vtwD4xmCOJ+E2AcNGCCMBOOusefbfYLjXX1XxQcYs3E=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0P72eAUZv86wDdhXI6PN/Ybvkd4pNUozjUVlGF5UMu8=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UIMEtnNiYT7zBnlWRGtSh1o+HTZaDhTufLCV8dNywCw=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5nMWmcy1jh2w95Cok/tkQtNwBMED+wzsIoTk3zLTxR0=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CHaHM67lO6umkLBgQ3q9Ly+zVsETa6QJhItDSJuqeVU=</DigestValue>
      </Reference>
      <Reference URI="/xl/worksheets/sheet1.xml?ContentType=application/vnd.openxmlformats-officedocument.spreadsheetml.worksheet+xml">
        <DigestMethod Algorithm="http://www.w3.org/2001/04/xmlenc#sha256"/>
        <DigestValue>2De3vgifIzKitqtjTZ/QAVLMU3q/g2jN44nZxzh+2Fg=</DigestValue>
      </Reference>
      <Reference URI="/xl/worksheets/sheet10.xml?ContentType=application/vnd.openxmlformats-officedocument.spreadsheetml.worksheet+xml">
        <DigestMethod Algorithm="http://www.w3.org/2001/04/xmlenc#sha256"/>
        <DigestValue>IL+kFdxyEfRBpuA/OnStaPeMEPms5EHx1j4mDb4rlWM=</DigestValue>
      </Reference>
      <Reference URI="/xl/worksheets/sheet11.xml?ContentType=application/vnd.openxmlformats-officedocument.spreadsheetml.worksheet+xml">
        <DigestMethod Algorithm="http://www.w3.org/2001/04/xmlenc#sha256"/>
        <DigestValue>0JhCWY1a51/DsKOJGgAM8cqutJ4RCfuh4mAgwa6yLJo=</DigestValue>
      </Reference>
      <Reference URI="/xl/worksheets/sheet12.xml?ContentType=application/vnd.openxmlformats-officedocument.spreadsheetml.worksheet+xml">
        <DigestMethod Algorithm="http://www.w3.org/2001/04/xmlenc#sha256"/>
        <DigestValue>BU+qBMzenhG5VzbIUritNnJhpHXQqSBQWw/66uDg1Mg=</DigestValue>
      </Reference>
      <Reference URI="/xl/worksheets/sheet13.xml?ContentType=application/vnd.openxmlformats-officedocument.spreadsheetml.worksheet+xml">
        <DigestMethod Algorithm="http://www.w3.org/2001/04/xmlenc#sha256"/>
        <DigestValue>xWBxQSvpEv+5CUBjLnd+vomXHesrxFmhwqNw1FPrCtU=</DigestValue>
      </Reference>
      <Reference URI="/xl/worksheets/sheet2.xml?ContentType=application/vnd.openxmlformats-officedocument.spreadsheetml.worksheet+xml">
        <DigestMethod Algorithm="http://www.w3.org/2001/04/xmlenc#sha256"/>
        <DigestValue>GGzh98M/3oeHbNocDUnuMW8XbF1QOoenjoEusK/Tnac=</DigestValue>
      </Reference>
      <Reference URI="/xl/worksheets/sheet3.xml?ContentType=application/vnd.openxmlformats-officedocument.spreadsheetml.worksheet+xml">
        <DigestMethod Algorithm="http://www.w3.org/2001/04/xmlenc#sha256"/>
        <DigestValue>J8F0Ihz1Rk2EofkhZbmPbe0G7+noayVn/9fC+Wg6BSU=</DigestValue>
      </Reference>
      <Reference URI="/xl/worksheets/sheet4.xml?ContentType=application/vnd.openxmlformats-officedocument.spreadsheetml.worksheet+xml">
        <DigestMethod Algorithm="http://www.w3.org/2001/04/xmlenc#sha256"/>
        <DigestValue>ByxGwP8nkFMbSzKDJnGDiYRFCW9ROLmo5Db3V1J0ucE=</DigestValue>
      </Reference>
      <Reference URI="/xl/worksheets/sheet5.xml?ContentType=application/vnd.openxmlformats-officedocument.spreadsheetml.worksheet+xml">
        <DigestMethod Algorithm="http://www.w3.org/2001/04/xmlenc#sha256"/>
        <DigestValue>vAKtSQvea0uuVn9BxEtrIxup1lWSdJTOh2tdNAMMfi8=</DigestValue>
      </Reference>
      <Reference URI="/xl/worksheets/sheet6.xml?ContentType=application/vnd.openxmlformats-officedocument.spreadsheetml.worksheet+xml">
        <DigestMethod Algorithm="http://www.w3.org/2001/04/xmlenc#sha256"/>
        <DigestValue>38X79djyUJwcj4YJC6mVmwTrV9gKivHoVprxNiQPaew=</DigestValue>
      </Reference>
      <Reference URI="/xl/worksheets/sheet7.xml?ContentType=application/vnd.openxmlformats-officedocument.spreadsheetml.worksheet+xml">
        <DigestMethod Algorithm="http://www.w3.org/2001/04/xmlenc#sha256"/>
        <DigestValue>PlpN+/hVaIelGoINqcvn5l0V8nGso1pFD40vbTZP8Ao=</DigestValue>
      </Reference>
      <Reference URI="/xl/worksheets/sheet8.xml?ContentType=application/vnd.openxmlformats-officedocument.spreadsheetml.worksheet+xml">
        <DigestMethod Algorithm="http://www.w3.org/2001/04/xmlenc#sha256"/>
        <DigestValue>D6k7k38gHjCKky+9K0xyCsWSInNMFzsD7gTEXEbgpGI=</DigestValue>
      </Reference>
      <Reference URI="/xl/worksheets/sheet9.xml?ContentType=application/vnd.openxmlformats-officedocument.spreadsheetml.worksheet+xml">
        <DigestMethod Algorithm="http://www.w3.org/2001/04/xmlenc#sha256"/>
        <DigestValue>jFufJWbBvA3/laJRQfOYJKTM2FZ8vN8FcaRT69VkiaI=</DigestValue>
      </Reference>
    </Manifest>
    <SignatureProperties>
      <SignatureProperty Id="idSignatureTime" Target="#idPackageSignature">
        <mdssi:SignatureTime xmlns:mdssi="http://schemas.openxmlformats.org/package/2006/digital-signature">
          <mdssi:Format>YYYY-MM-DDThh:mm:ssTZD</mdssi:Format>
          <mdssi:Value>2023-03-31T19:41:42Z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dictamen de fecha 31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2023-03-31T19:41:42Z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89A3C393-7C83-4927-BDDC-6C1EF3AB8C7D}">
  <ds:schemaRefs>
    <ds:schemaRef ds:uri="http://purl.org/dc/dcmitype/"/>
    <ds:schemaRef ds:uri="http://schemas.microsoft.com/office/2006/metadata/properties"/>
    <ds:schemaRef ds:uri="http://schemas.microsoft.com/office/2006/documentManagement/types"/>
    <ds:schemaRef ds:uri="df3d6109-0b77-46d1-b89c-8b39010869f2"/>
    <ds:schemaRef ds:uri="http://schemas.openxmlformats.org/package/2006/metadata/core-properties"/>
    <ds:schemaRef ds:uri="http://purl.org/dc/elements/1.1/"/>
    <ds:schemaRef ds:uri="http://schemas.microsoft.com/office/infopath/2007/PartnerControls"/>
    <ds:schemaRef ds:uri="b934fac7-a2ac-41e0-adc5-9ae2ade0ae87"/>
    <ds:schemaRef ds:uri="http://www.w3.org/XML/1998/namespace"/>
    <ds:schemaRef ds:uri="http://purl.org/dc/terms/"/>
  </ds:schemaRefs>
</ds:datastoreItem>
</file>

<file path=customXml/itemProps3.xml><?xml version="1.0" encoding="utf-8"?>
<ds:datastoreItem xmlns:ds="http://schemas.openxmlformats.org/officeDocument/2006/customXml" ds:itemID="{A8957011-A876-4BB7-A6BF-F5AB0F9CA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11</vt:i4>
      </vt:variant>
    </vt:vector>
  </HeadingPairs>
  <TitlesOfParts>
    <vt:vector size="24" baseType="lpstr">
      <vt:lpstr>INDICE</vt:lpstr>
      <vt:lpstr>ACTIVO NETO</vt:lpstr>
      <vt:lpstr>BG 12.2022</vt:lpstr>
      <vt:lpstr>Clasificación</vt:lpstr>
      <vt:lpstr>ESTADO DE INGRESOS Y EGRESOS</vt:lpstr>
      <vt:lpstr>FLUJO DE EFECTIVO</vt:lpstr>
      <vt:lpstr>CA EF</vt:lpstr>
      <vt:lpstr>VARIACION DEL ACTIVO NETO</vt:lpstr>
      <vt:lpstr>Nota 1 a Nota 3.8</vt:lpstr>
      <vt:lpstr>Nota 3.9 a Nota 4.1</vt:lpstr>
      <vt:lpstr>Nota 4.2</vt:lpstr>
      <vt:lpstr>Nota 4.3 a Nota 4.9</vt:lpstr>
      <vt:lpstr>Nota 5 a Nota 8</vt:lpstr>
      <vt:lpstr>'Nota 1 a Nota 3.8'!_Hlk130801509</vt:lpstr>
      <vt:lpstr>'Nota 1 a Nota 3.8'!_Hlk130802375</vt:lpstr>
      <vt:lpstr>'Nota 1 a Nota 3.8'!_Hlk130808666</vt:lpstr>
      <vt:lpstr>'Nota 1 a Nota 3.8'!_Hlk130841971</vt:lpstr>
      <vt:lpstr>'ACTIVO NETO'!Área_de_impresión</vt:lpstr>
      <vt:lpstr>'ESTADO DE INGRESOS Y EGRESOS'!Área_de_impresión</vt:lpstr>
      <vt:lpstr>'Nota 1 a Nota 3.8'!Área_de_impresión</vt:lpstr>
      <vt:lpstr>'Nota 3.9 a Nota 4.1'!Área_de_impresión</vt:lpstr>
      <vt:lpstr>'Nota 4.2'!Área_de_impresión</vt:lpstr>
      <vt:lpstr>'Nota 4.3 a Nota 4.9'!Área_de_impresión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2023-03-31T00:35:47Z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